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ЭтаКнига" defaultThemeVersion="124226"/>
  <bookViews>
    <workbookView xWindow="96" yWindow="0" windowWidth="15480" windowHeight="9660" activeTab="8"/>
  </bookViews>
  <sheets>
    <sheet name="№1" sheetId="42" r:id="rId1"/>
    <sheet name="№2" sheetId="152" r:id="rId2"/>
    <sheet name="№3" sheetId="143" r:id="rId3"/>
    <sheet name="№4" sheetId="144" r:id="rId4"/>
    <sheet name="№5" sheetId="145" r:id="rId5"/>
    <sheet name="№6" sheetId="146" r:id="rId6"/>
    <sheet name="№7" sheetId="147" r:id="rId7"/>
    <sheet name="№8" sheetId="151" r:id="rId8"/>
    <sheet name="№9" sheetId="153" r:id="rId9"/>
  </sheets>
  <definedNames>
    <definedName name="_xlnm.Print_Titles" localSheetId="1">№2!$6:$7</definedName>
    <definedName name="_xlnm.Print_Area" localSheetId="1">№2!$A$1:$E$134</definedName>
    <definedName name="_xlnm.Print_Area" localSheetId="3">№4!$A$1:$H$582</definedName>
  </definedNames>
  <calcPr calcId="124519"/>
</workbook>
</file>

<file path=xl/calcChain.xml><?xml version="1.0" encoding="utf-8"?>
<calcChain xmlns="http://schemas.openxmlformats.org/spreadsheetml/2006/main">
  <c r="G487" i="145"/>
  <c r="G486" s="1"/>
  <c r="G485" s="1"/>
  <c r="G484" s="1"/>
  <c r="G483" s="1"/>
  <c r="F487"/>
  <c r="E487"/>
  <c r="E486" s="1"/>
  <c r="E485" s="1"/>
  <c r="E484" s="1"/>
  <c r="E483" s="1"/>
  <c r="F486"/>
  <c r="F485" s="1"/>
  <c r="F484" s="1"/>
  <c r="F483" s="1"/>
  <c r="G481"/>
  <c r="F481"/>
  <c r="E481"/>
  <c r="G479"/>
  <c r="F479"/>
  <c r="E479"/>
  <c r="G477"/>
  <c r="G474" s="1"/>
  <c r="G473" s="1"/>
  <c r="G472" s="1"/>
  <c r="G471" s="1"/>
  <c r="F477"/>
  <c r="F474" s="1"/>
  <c r="F473" s="1"/>
  <c r="F472" s="1"/>
  <c r="F471" s="1"/>
  <c r="E477"/>
  <c r="G475"/>
  <c r="F475"/>
  <c r="E475"/>
  <c r="E474"/>
  <c r="E473" s="1"/>
  <c r="E472" s="1"/>
  <c r="E471" s="1"/>
  <c r="G467"/>
  <c r="G466" s="1"/>
  <c r="G465" s="1"/>
  <c r="G464" s="1"/>
  <c r="F467"/>
  <c r="F466" s="1"/>
  <c r="F465" s="1"/>
  <c r="F464" s="1"/>
  <c r="E467"/>
  <c r="E466" s="1"/>
  <c r="E465" s="1"/>
  <c r="E464" s="1"/>
  <c r="G462"/>
  <c r="F462"/>
  <c r="E462"/>
  <c r="G460"/>
  <c r="F460"/>
  <c r="E460"/>
  <c r="G458"/>
  <c r="F458"/>
  <c r="E458"/>
  <c r="G454"/>
  <c r="F454"/>
  <c r="F449" s="1"/>
  <c r="F448" s="1"/>
  <c r="F447" s="1"/>
  <c r="E454"/>
  <c r="G452"/>
  <c r="F452"/>
  <c r="E452"/>
  <c r="E449" s="1"/>
  <c r="E448" s="1"/>
  <c r="E447" s="1"/>
  <c r="E446" s="1"/>
  <c r="G450"/>
  <c r="F450"/>
  <c r="E450"/>
  <c r="G449"/>
  <c r="G448" s="1"/>
  <c r="G447" s="1"/>
  <c r="G444"/>
  <c r="G443" s="1"/>
  <c r="G442" s="1"/>
  <c r="F444"/>
  <c r="E444"/>
  <c r="F443"/>
  <c r="F442" s="1"/>
  <c r="E443"/>
  <c r="E442"/>
  <c r="G439"/>
  <c r="F439"/>
  <c r="E439"/>
  <c r="G438"/>
  <c r="G437" s="1"/>
  <c r="G436" s="1"/>
  <c r="F438"/>
  <c r="E438"/>
  <c r="F437"/>
  <c r="E437"/>
  <c r="E436"/>
  <c r="G434"/>
  <c r="F434"/>
  <c r="E434"/>
  <c r="F431" s="1"/>
  <c r="F430" s="1"/>
  <c r="G431" s="1"/>
  <c r="E431" s="1"/>
  <c r="E430" s="1"/>
  <c r="G430"/>
  <c r="F428" s="1"/>
  <c r="F427" s="1"/>
  <c r="G428"/>
  <c r="G427" s="1"/>
  <c r="E428"/>
  <c r="E427" s="1"/>
  <c r="G426"/>
  <c r="F424" s="1"/>
  <c r="F421" s="1"/>
  <c r="F420" s="1"/>
  <c r="G424"/>
  <c r="E424"/>
  <c r="F422" s="1"/>
  <c r="G422"/>
  <c r="E422"/>
  <c r="E421" s="1"/>
  <c r="E420" s="1"/>
  <c r="E416" s="1"/>
  <c r="E415" s="1"/>
  <c r="E414" s="1"/>
  <c r="E413" s="1"/>
  <c r="F416" s="1"/>
  <c r="F415" s="1"/>
  <c r="F414" s="1"/>
  <c r="F413" s="1"/>
  <c r="G409" s="1"/>
  <c r="G416"/>
  <c r="G415" s="1"/>
  <c r="G414" s="1"/>
  <c r="G413" s="1"/>
  <c r="F409"/>
  <c r="F408" s="1"/>
  <c r="F407" s="1"/>
  <c r="F405"/>
  <c r="G403" s="1"/>
  <c r="E403" s="1"/>
  <c r="F403"/>
  <c r="G401" s="1"/>
  <c r="E401" s="1"/>
  <c r="F401"/>
  <c r="G399" s="1"/>
  <c r="E399" s="1"/>
  <c r="F399"/>
  <c r="G397" s="1"/>
  <c r="E397" s="1"/>
  <c r="F397"/>
  <c r="G395" s="1"/>
  <c r="E395" s="1"/>
  <c r="F395"/>
  <c r="G393" s="1"/>
  <c r="E393" s="1"/>
  <c r="F393"/>
  <c r="G391" s="1"/>
  <c r="E391" s="1"/>
  <c r="F391"/>
  <c r="G389" s="1"/>
  <c r="E389" s="1"/>
  <c r="F389"/>
  <c r="G387" s="1"/>
  <c r="E387" s="1"/>
  <c r="F387"/>
  <c r="G385" s="1"/>
  <c r="E385" s="1"/>
  <c r="F385"/>
  <c r="G383" s="1"/>
  <c r="E383" s="1"/>
  <c r="F383"/>
  <c r="F379" s="1"/>
  <c r="G379" s="1"/>
  <c r="E379" s="1"/>
  <c r="G377" s="1"/>
  <c r="E377" s="1"/>
  <c r="F377"/>
  <c r="G375" s="1"/>
  <c r="E375" s="1"/>
  <c r="F375"/>
  <c r="G373" s="1"/>
  <c r="E373" s="1"/>
  <c r="F373"/>
  <c r="F367"/>
  <c r="E364" s="1"/>
  <c r="F364" s="1"/>
  <c r="F359" s="1"/>
  <c r="F358" s="1"/>
  <c r="F357" s="1"/>
  <c r="G364"/>
  <c r="F360" s="1"/>
  <c r="G360"/>
  <c r="E360"/>
  <c r="G355" s="1"/>
  <c r="E355" s="1"/>
  <c r="E354" s="1"/>
  <c r="F352" s="1"/>
  <c r="F355"/>
  <c r="F354" s="1"/>
  <c r="G352"/>
  <c r="E352"/>
  <c r="F350" s="1"/>
  <c r="G350"/>
  <c r="E350"/>
  <c r="F348" s="1"/>
  <c r="G348"/>
  <c r="E348"/>
  <c r="F346" s="1"/>
  <c r="G346"/>
  <c r="E346"/>
  <c r="F344" s="1"/>
  <c r="G344"/>
  <c r="E344"/>
  <c r="F342" s="1"/>
  <c r="G342"/>
  <c r="E342"/>
  <c r="F340" s="1"/>
  <c r="G340"/>
  <c r="E340"/>
  <c r="F338" s="1"/>
  <c r="G338"/>
  <c r="E338"/>
  <c r="F335"/>
  <c r="G333" s="1"/>
  <c r="E333" s="1"/>
  <c r="F333"/>
  <c r="G331" s="1"/>
  <c r="E331" s="1"/>
  <c r="F331"/>
  <c r="G326"/>
  <c r="G325" s="1"/>
  <c r="G324" s="1"/>
  <c r="E326"/>
  <c r="E325" s="1"/>
  <c r="E324" s="1"/>
  <c r="F322" s="1"/>
  <c r="G322"/>
  <c r="E322"/>
  <c r="F320" s="1"/>
  <c r="G320"/>
  <c r="E320"/>
  <c r="E316"/>
  <c r="F314" s="1"/>
  <c r="F309" s="1"/>
  <c r="F308" s="1"/>
  <c r="F306" s="1"/>
  <c r="G314"/>
  <c r="E314"/>
  <c r="F312" s="1"/>
  <c r="G312"/>
  <c r="E312"/>
  <c r="F310" s="1"/>
  <c r="G310"/>
  <c r="E310"/>
  <c r="G306"/>
  <c r="E306"/>
  <c r="F304" s="1"/>
  <c r="G304"/>
  <c r="E304"/>
  <c r="F302" s="1"/>
  <c r="G302"/>
  <c r="G299" s="1"/>
  <c r="E302"/>
  <c r="F300" s="1"/>
  <c r="G300"/>
  <c r="E300"/>
  <c r="G298"/>
  <c r="F296" s="1"/>
  <c r="G296"/>
  <c r="E296"/>
  <c r="F294" s="1"/>
  <c r="G294"/>
  <c r="E294"/>
  <c r="F292" s="1"/>
  <c r="G292"/>
  <c r="E292"/>
  <c r="F290" s="1"/>
  <c r="G290"/>
  <c r="E290"/>
  <c r="F288" s="1"/>
  <c r="G288"/>
  <c r="E288"/>
  <c r="G283" s="1"/>
  <c r="E283" s="1"/>
  <c r="F283"/>
  <c r="F282" s="1"/>
  <c r="F281" s="1"/>
  <c r="G282"/>
  <c r="G281" s="1"/>
  <c r="E282"/>
  <c r="E281" s="1"/>
  <c r="G279" s="1"/>
  <c r="E279" s="1"/>
  <c r="F279"/>
  <c r="G277" s="1"/>
  <c r="E277" s="1"/>
  <c r="F277"/>
  <c r="G275" s="1"/>
  <c r="E275" s="1"/>
  <c r="F275"/>
  <c r="G273" s="1"/>
  <c r="E273" s="1"/>
  <c r="F273"/>
  <c r="G271" s="1"/>
  <c r="E271" s="1"/>
  <c r="F271"/>
  <c r="G269" s="1"/>
  <c r="E269" s="1"/>
  <c r="F269"/>
  <c r="G267" s="1"/>
  <c r="E267" s="1"/>
  <c r="F267"/>
  <c r="G265" s="1"/>
  <c r="E265" s="1"/>
  <c r="F265"/>
  <c r="G263" s="1"/>
  <c r="E263" s="1"/>
  <c r="F263"/>
  <c r="G261" s="1"/>
  <c r="E261" s="1"/>
  <c r="F261"/>
  <c r="G259" s="1"/>
  <c r="E259" s="1"/>
  <c r="F259"/>
  <c r="G257" s="1"/>
  <c r="E257" s="1"/>
  <c r="F257"/>
  <c r="G252"/>
  <c r="G251" s="1"/>
  <c r="G250" s="1"/>
  <c r="E252"/>
  <c r="E251" s="1"/>
  <c r="E250" s="1"/>
  <c r="F248" s="1"/>
  <c r="G248"/>
  <c r="E248"/>
  <c r="F246" s="1"/>
  <c r="G246"/>
  <c r="E246"/>
  <c r="F244" s="1"/>
  <c r="G244"/>
  <c r="E244"/>
  <c r="F242" s="1"/>
  <c r="G242"/>
  <c r="E242"/>
  <c r="F240" s="1"/>
  <c r="G240"/>
  <c r="E240"/>
  <c r="F238" s="1"/>
  <c r="G238"/>
  <c r="E238"/>
  <c r="G232"/>
  <c r="G231" s="1"/>
  <c r="E232"/>
  <c r="E231" s="1"/>
  <c r="F229"/>
  <c r="F228" s="1"/>
  <c r="F225"/>
  <c r="G223" s="1"/>
  <c r="E223" s="1"/>
  <c r="F223"/>
  <c r="G221" s="1"/>
  <c r="E221" s="1"/>
  <c r="F221"/>
  <c r="G219" s="1"/>
  <c r="E219" s="1"/>
  <c r="F219"/>
  <c r="G217" s="1"/>
  <c r="E217" s="1"/>
  <c r="F217"/>
  <c r="G215" s="1"/>
  <c r="E215" s="1"/>
  <c r="F215"/>
  <c r="G213" s="1"/>
  <c r="E213" s="1"/>
  <c r="F213"/>
  <c r="G211" s="1"/>
  <c r="E211" s="1"/>
  <c r="F211"/>
  <c r="G209" s="1"/>
  <c r="E209" s="1"/>
  <c r="F209"/>
  <c r="G207" s="1"/>
  <c r="E207" s="1"/>
  <c r="F207"/>
  <c r="G202"/>
  <c r="E202"/>
  <c r="F200" s="1"/>
  <c r="G200"/>
  <c r="G199" s="1"/>
  <c r="E200"/>
  <c r="F199"/>
  <c r="F198" s="1"/>
  <c r="G198"/>
  <c r="F196" s="1"/>
  <c r="G196"/>
  <c r="E196"/>
  <c r="F194" s="1"/>
  <c r="G194"/>
  <c r="E194"/>
  <c r="F192" s="1"/>
  <c r="F189" s="1"/>
  <c r="F188" s="1"/>
  <c r="F187" s="1"/>
  <c r="G185" s="1"/>
  <c r="G192"/>
  <c r="E192"/>
  <c r="F190" s="1"/>
  <c r="G190"/>
  <c r="G189" s="1"/>
  <c r="G188" s="1"/>
  <c r="G187" s="1"/>
  <c r="E190"/>
  <c r="F185"/>
  <c r="F184" s="1"/>
  <c r="F183"/>
  <c r="F182" s="1"/>
  <c r="G179" s="1"/>
  <c r="E179" s="1"/>
  <c r="E178" s="1"/>
  <c r="E177" s="1"/>
  <c r="F179"/>
  <c r="F178" s="1"/>
  <c r="F177"/>
  <c r="G175" s="1"/>
  <c r="E175" s="1"/>
  <c r="F175"/>
  <c r="G173" s="1"/>
  <c r="E173" s="1"/>
  <c r="F173"/>
  <c r="E172"/>
  <c r="F170" s="1"/>
  <c r="G170"/>
  <c r="E170"/>
  <c r="F168" s="1"/>
  <c r="G168"/>
  <c r="E168"/>
  <c r="F166" s="1"/>
  <c r="F165" s="1"/>
  <c r="G166"/>
  <c r="G165" s="1"/>
  <c r="E166"/>
  <c r="F161"/>
  <c r="G159" s="1"/>
  <c r="E159" s="1"/>
  <c r="F159"/>
  <c r="G157" s="1"/>
  <c r="F157"/>
  <c r="G154"/>
  <c r="E154"/>
  <c r="F152" s="1"/>
  <c r="G152"/>
  <c r="E152"/>
  <c r="F150" s="1"/>
  <c r="G150"/>
  <c r="E150"/>
  <c r="F148" s="1"/>
  <c r="G148"/>
  <c r="E148"/>
  <c r="F146" s="1"/>
  <c r="G146"/>
  <c r="E146"/>
  <c r="F144" s="1"/>
  <c r="G144"/>
  <c r="E144"/>
  <c r="F142" s="1"/>
  <c r="G142"/>
  <c r="E142"/>
  <c r="F140" s="1"/>
  <c r="G140"/>
  <c r="E140"/>
  <c r="F138" s="1"/>
  <c r="G138"/>
  <c r="E138"/>
  <c r="F136" s="1"/>
  <c r="G136"/>
  <c r="G135" s="1"/>
  <c r="E136"/>
  <c r="F131"/>
  <c r="F130" s="1"/>
  <c r="F129" s="1"/>
  <c r="F128" s="1"/>
  <c r="F126" s="1"/>
  <c r="F125" s="1"/>
  <c r="F124" s="1"/>
  <c r="F123" s="1"/>
  <c r="G126"/>
  <c r="G125" s="1"/>
  <c r="G124" s="1"/>
  <c r="G123" s="1"/>
  <c r="E126"/>
  <c r="E125" s="1"/>
  <c r="E124" s="1"/>
  <c r="E123" s="1"/>
  <c r="F120" s="1"/>
  <c r="F119" s="1"/>
  <c r="F118" s="1"/>
  <c r="G120"/>
  <c r="G119" s="1"/>
  <c r="G118" s="1"/>
  <c r="E120"/>
  <c r="E119" s="1"/>
  <c r="E118" s="1"/>
  <c r="F116" s="1"/>
  <c r="F115" s="1"/>
  <c r="F114" s="1"/>
  <c r="G116"/>
  <c r="G115" s="1"/>
  <c r="G114" s="1"/>
  <c r="E116"/>
  <c r="E115" s="1"/>
  <c r="E114" s="1"/>
  <c r="E113" s="1"/>
  <c r="F110" s="1"/>
  <c r="G110"/>
  <c r="E110"/>
  <c r="F108" s="1"/>
  <c r="G108"/>
  <c r="G107" s="1"/>
  <c r="G106" s="1"/>
  <c r="G105" s="1"/>
  <c r="E108"/>
  <c r="E107" s="1"/>
  <c r="E106" s="1"/>
  <c r="E105" s="1"/>
  <c r="E104" s="1"/>
  <c r="F102" s="1"/>
  <c r="F101" s="1"/>
  <c r="F100" s="1"/>
  <c r="G102"/>
  <c r="G101" s="1"/>
  <c r="G100" s="1"/>
  <c r="E102"/>
  <c r="E101" s="1"/>
  <c r="E100" s="1"/>
  <c r="F98" s="1"/>
  <c r="F97" s="1"/>
  <c r="G98"/>
  <c r="G97" s="1"/>
  <c r="E98"/>
  <c r="E97" s="1"/>
  <c r="G95" s="1"/>
  <c r="G94" s="1"/>
  <c r="F95"/>
  <c r="F94" s="1"/>
  <c r="F90" s="1"/>
  <c r="F89" s="1"/>
  <c r="G90"/>
  <c r="G89" s="1"/>
  <c r="E90"/>
  <c r="E89" s="1"/>
  <c r="G87" s="1"/>
  <c r="E87" s="1"/>
  <c r="F87"/>
  <c r="G85" s="1"/>
  <c r="F85"/>
  <c r="F81"/>
  <c r="G79" s="1"/>
  <c r="E79" s="1"/>
  <c r="F79"/>
  <c r="F76" s="1"/>
  <c r="F75" s="1"/>
  <c r="G76"/>
  <c r="E76"/>
  <c r="F72" s="1"/>
  <c r="F71" s="1"/>
  <c r="G72"/>
  <c r="G71" s="1"/>
  <c r="E72"/>
  <c r="E71" s="1"/>
  <c r="G69" s="1"/>
  <c r="E69" s="1"/>
  <c r="F69"/>
  <c r="G67" s="1"/>
  <c r="F67"/>
  <c r="G64"/>
  <c r="E64"/>
  <c r="F62" s="1"/>
  <c r="G62"/>
  <c r="G61" s="1"/>
  <c r="E62"/>
  <c r="F59"/>
  <c r="G57" s="1"/>
  <c r="F57"/>
  <c r="F56" s="1"/>
  <c r="F52" s="1"/>
  <c r="F51" s="1"/>
  <c r="F50" s="1"/>
  <c r="F49" s="1"/>
  <c r="G52"/>
  <c r="G51" s="1"/>
  <c r="G50" s="1"/>
  <c r="G49" s="1"/>
  <c r="E52"/>
  <c r="E51" s="1"/>
  <c r="E50" s="1"/>
  <c r="E49" s="1"/>
  <c r="G47" s="1"/>
  <c r="G46" s="1"/>
  <c r="G45" s="1"/>
  <c r="G44" s="1"/>
  <c r="E47" s="1"/>
  <c r="E46" s="1"/>
  <c r="E45" s="1"/>
  <c r="E44" s="1"/>
  <c r="F47"/>
  <c r="F46" s="1"/>
  <c r="F45" s="1"/>
  <c r="F44" s="1"/>
  <c r="F40" s="1"/>
  <c r="F39" s="1"/>
  <c r="F38" s="1"/>
  <c r="F37" s="1"/>
  <c r="G40"/>
  <c r="G39" s="1"/>
  <c r="G38" s="1"/>
  <c r="G37" s="1"/>
  <c r="E40"/>
  <c r="E39" s="1"/>
  <c r="E38" s="1"/>
  <c r="E37" s="1"/>
  <c r="G35" s="1"/>
  <c r="E35" s="1"/>
  <c r="F35"/>
  <c r="G31" s="1"/>
  <c r="E31" s="1"/>
  <c r="F31"/>
  <c r="F28" s="1"/>
  <c r="G28"/>
  <c r="G27" s="1"/>
  <c r="G26" s="1"/>
  <c r="G25" s="1"/>
  <c r="E28"/>
  <c r="G23" s="1"/>
  <c r="E23" s="1"/>
  <c r="F23"/>
  <c r="G19" s="1"/>
  <c r="E19" s="1"/>
  <c r="F19"/>
  <c r="G17" s="1"/>
  <c r="F17"/>
  <c r="F16" s="1"/>
  <c r="F15" s="1"/>
  <c r="F14" s="1"/>
  <c r="F12" s="1"/>
  <c r="F11" s="1"/>
  <c r="F10" s="1"/>
  <c r="F9" s="1"/>
  <c r="G12"/>
  <c r="G11" s="1"/>
  <c r="G10" s="1"/>
  <c r="G9" s="1"/>
  <c r="E12"/>
  <c r="E11" s="1"/>
  <c r="E10" s="1"/>
  <c r="E9" s="1"/>
  <c r="F381" i="144"/>
  <c r="F382"/>
  <c r="F385"/>
  <c r="F72"/>
  <c r="F114"/>
  <c r="E77" i="147"/>
  <c r="E76" s="1"/>
  <c r="F77"/>
  <c r="F76" s="1"/>
  <c r="D77"/>
  <c r="D76" s="1"/>
  <c r="G424" i="144"/>
  <c r="H424"/>
  <c r="F424"/>
  <c r="G433"/>
  <c r="H433"/>
  <c r="F433"/>
  <c r="F448"/>
  <c r="F470"/>
  <c r="F436"/>
  <c r="F428"/>
  <c r="F25"/>
  <c r="F492"/>
  <c r="F516"/>
  <c r="I8" i="153"/>
  <c r="J8"/>
  <c r="H8"/>
  <c r="I7"/>
  <c r="J7"/>
  <c r="H7"/>
  <c r="I6"/>
  <c r="J6"/>
  <c r="H6"/>
  <c r="E132" i="152"/>
  <c r="E131" s="1"/>
  <c r="D132"/>
  <c r="D131" s="1"/>
  <c r="C132"/>
  <c r="C131" s="1"/>
  <c r="E128"/>
  <c r="E127" s="1"/>
  <c r="D128"/>
  <c r="C128"/>
  <c r="C127" s="1"/>
  <c r="D127"/>
  <c r="E125"/>
  <c r="E124" s="1"/>
  <c r="D125"/>
  <c r="D124" s="1"/>
  <c r="C125"/>
  <c r="C124"/>
  <c r="E119"/>
  <c r="D119"/>
  <c r="D117" s="1"/>
  <c r="C119"/>
  <c r="E118"/>
  <c r="E117" s="1"/>
  <c r="D118"/>
  <c r="C118"/>
  <c r="C117" s="1"/>
  <c r="E115"/>
  <c r="D115"/>
  <c r="C115"/>
  <c r="E114"/>
  <c r="E113" s="1"/>
  <c r="E110" s="1"/>
  <c r="D114"/>
  <c r="C114"/>
  <c r="C113" s="1"/>
  <c r="D113"/>
  <c r="E111"/>
  <c r="D111"/>
  <c r="C111"/>
  <c r="C102"/>
  <c r="C100"/>
  <c r="E97"/>
  <c r="D97"/>
  <c r="D88" s="1"/>
  <c r="C97"/>
  <c r="E95"/>
  <c r="D95"/>
  <c r="C95"/>
  <c r="E93"/>
  <c r="D93"/>
  <c r="C93"/>
  <c r="C92"/>
  <c r="C91" s="1"/>
  <c r="E91"/>
  <c r="D91"/>
  <c r="E89"/>
  <c r="D89"/>
  <c r="C89"/>
  <c r="C87"/>
  <c r="C86" s="1"/>
  <c r="C85" s="1"/>
  <c r="E86"/>
  <c r="E85" s="1"/>
  <c r="D86"/>
  <c r="D85" s="1"/>
  <c r="E82"/>
  <c r="E81" s="1"/>
  <c r="D82"/>
  <c r="D81" s="1"/>
  <c r="C82"/>
  <c r="C81"/>
  <c r="E79"/>
  <c r="D79"/>
  <c r="C79"/>
  <c r="E77"/>
  <c r="D77"/>
  <c r="C77"/>
  <c r="E74"/>
  <c r="D74"/>
  <c r="C74"/>
  <c r="E72"/>
  <c r="D72"/>
  <c r="C72"/>
  <c r="E71"/>
  <c r="D71"/>
  <c r="D70" s="1"/>
  <c r="C71"/>
  <c r="E70"/>
  <c r="E67"/>
  <c r="D67"/>
  <c r="C67"/>
  <c r="E65"/>
  <c r="D65"/>
  <c r="D64" s="1"/>
  <c r="C65"/>
  <c r="E64"/>
  <c r="D63"/>
  <c r="D62" s="1"/>
  <c r="D61" s="1"/>
  <c r="C63"/>
  <c r="C62" s="1"/>
  <c r="C61" s="1"/>
  <c r="E62"/>
  <c r="E61" s="1"/>
  <c r="E60" s="1"/>
  <c r="E58"/>
  <c r="E57" s="1"/>
  <c r="E56" s="1"/>
  <c r="D58"/>
  <c r="D57" s="1"/>
  <c r="D56" s="1"/>
  <c r="C58"/>
  <c r="C57" s="1"/>
  <c r="C56" s="1"/>
  <c r="E52"/>
  <c r="E51" s="1"/>
  <c r="D52"/>
  <c r="D51" s="1"/>
  <c r="C52"/>
  <c r="C51"/>
  <c r="E49"/>
  <c r="D49"/>
  <c r="D48" s="1"/>
  <c r="C49"/>
  <c r="C48" s="1"/>
  <c r="E48"/>
  <c r="E46"/>
  <c r="E45" s="1"/>
  <c r="D46"/>
  <c r="D45" s="1"/>
  <c r="C46"/>
  <c r="C45" s="1"/>
  <c r="E43"/>
  <c r="D43"/>
  <c r="C43"/>
  <c r="E41"/>
  <c r="D41"/>
  <c r="C41"/>
  <c r="E39"/>
  <c r="D39"/>
  <c r="C39"/>
  <c r="C38" s="1"/>
  <c r="E35"/>
  <c r="D35"/>
  <c r="C35"/>
  <c r="E33"/>
  <c r="D33"/>
  <c r="D32" s="1"/>
  <c r="C33"/>
  <c r="C32"/>
  <c r="E30"/>
  <c r="D30"/>
  <c r="C30"/>
  <c r="E28"/>
  <c r="E27" s="1"/>
  <c r="E24" s="1"/>
  <c r="D28"/>
  <c r="D27" s="1"/>
  <c r="C28"/>
  <c r="C27"/>
  <c r="E25"/>
  <c r="D25"/>
  <c r="C25"/>
  <c r="E22"/>
  <c r="D22"/>
  <c r="C22"/>
  <c r="E20"/>
  <c r="D20"/>
  <c r="D19" s="1"/>
  <c r="C20"/>
  <c r="C19"/>
  <c r="E15"/>
  <c r="D15"/>
  <c r="D14" s="1"/>
  <c r="C15"/>
  <c r="C14" s="1"/>
  <c r="E14"/>
  <c r="E10"/>
  <c r="E9" s="1"/>
  <c r="D10"/>
  <c r="D9" s="1"/>
  <c r="C10"/>
  <c r="C9" s="1"/>
  <c r="E409" i="145" l="1"/>
  <c r="E408" s="1"/>
  <c r="E407" s="1"/>
  <c r="G405" s="1"/>
  <c r="E405" s="1"/>
  <c r="G408"/>
  <c r="G407" s="1"/>
  <c r="E185"/>
  <c r="E184" s="1"/>
  <c r="E183" s="1"/>
  <c r="E182" s="1"/>
  <c r="G184"/>
  <c r="G183" s="1"/>
  <c r="G182" s="1"/>
  <c r="F164"/>
  <c r="F163" s="1"/>
  <c r="G161" s="1"/>
  <c r="E161" s="1"/>
  <c r="G446"/>
  <c r="F446"/>
  <c r="F436"/>
  <c r="F61"/>
  <c r="F55" s="1"/>
  <c r="G66"/>
  <c r="E67" s="1"/>
  <c r="E66" s="1"/>
  <c r="G75"/>
  <c r="G84"/>
  <c r="G83" s="1"/>
  <c r="E85" s="1"/>
  <c r="E84" s="1"/>
  <c r="E83" s="1"/>
  <c r="G93"/>
  <c r="E95" s="1"/>
  <c r="E94" s="1"/>
  <c r="E93" s="1"/>
  <c r="E256"/>
  <c r="E255" s="1"/>
  <c r="E254" s="1"/>
  <c r="E372"/>
  <c r="E371" s="1"/>
  <c r="E370" s="1"/>
  <c r="E369" s="1"/>
  <c r="E61"/>
  <c r="G59" s="1"/>
  <c r="E59" s="1"/>
  <c r="F66"/>
  <c r="F64" s="1"/>
  <c r="F84"/>
  <c r="G81" s="1"/>
  <c r="E81" s="1"/>
  <c r="E135"/>
  <c r="F156"/>
  <c r="F154" s="1"/>
  <c r="F135" s="1"/>
  <c r="F134" s="1"/>
  <c r="F133" s="1"/>
  <c r="F122" s="1"/>
  <c r="F172"/>
  <c r="E237"/>
  <c r="E236" s="1"/>
  <c r="E235" s="1"/>
  <c r="F232" s="1"/>
  <c r="F231" s="1"/>
  <c r="F227" s="1"/>
  <c r="G229" s="1"/>
  <c r="F237"/>
  <c r="F236" s="1"/>
  <c r="F235" s="1"/>
  <c r="G256"/>
  <c r="G255" s="1"/>
  <c r="G254" s="1"/>
  <c r="F252" s="1"/>
  <c r="F251" s="1"/>
  <c r="F250" s="1"/>
  <c r="F287"/>
  <c r="F286" s="1"/>
  <c r="G354"/>
  <c r="G16"/>
  <c r="G15" s="1"/>
  <c r="G14" s="1"/>
  <c r="E17" s="1"/>
  <c r="E16" s="1"/>
  <c r="E15" s="1"/>
  <c r="E14" s="1"/>
  <c r="F27"/>
  <c r="F26" s="1"/>
  <c r="F25" s="1"/>
  <c r="F107"/>
  <c r="F106" s="1"/>
  <c r="F105" s="1"/>
  <c r="G172"/>
  <c r="G164" s="1"/>
  <c r="G163" s="1"/>
  <c r="G178"/>
  <c r="G177" s="1"/>
  <c r="E199"/>
  <c r="E198" s="1"/>
  <c r="F299"/>
  <c r="F298" s="1"/>
  <c r="E337"/>
  <c r="G335" s="1"/>
  <c r="F337"/>
  <c r="E426"/>
  <c r="E419" s="1"/>
  <c r="E412" s="1"/>
  <c r="G412"/>
  <c r="G421"/>
  <c r="G420" s="1"/>
  <c r="G419" s="1"/>
  <c r="E27"/>
  <c r="E26" s="1"/>
  <c r="E25" s="1"/>
  <c r="E75"/>
  <c r="F83"/>
  <c r="F93"/>
  <c r="G113"/>
  <c r="G104" s="1"/>
  <c r="F113"/>
  <c r="F104" s="1"/>
  <c r="E165"/>
  <c r="E164" s="1"/>
  <c r="E163" s="1"/>
  <c r="E189"/>
  <c r="E188" s="1"/>
  <c r="E187" s="1"/>
  <c r="F206"/>
  <c r="F205" s="1"/>
  <c r="F204" s="1"/>
  <c r="F181" s="1"/>
  <c r="G237"/>
  <c r="G236" s="1"/>
  <c r="G235" s="1"/>
  <c r="F256"/>
  <c r="F255" s="1"/>
  <c r="F254" s="1"/>
  <c r="G287"/>
  <c r="G286" s="1"/>
  <c r="E299"/>
  <c r="E298" s="1"/>
  <c r="E309"/>
  <c r="E308" s="1"/>
  <c r="F330"/>
  <c r="F329" s="1"/>
  <c r="F328" s="1"/>
  <c r="G337"/>
  <c r="F372"/>
  <c r="F371" s="1"/>
  <c r="F370" s="1"/>
  <c r="F369" s="1"/>
  <c r="F426"/>
  <c r="F419" s="1"/>
  <c r="F412" s="1"/>
  <c r="E287"/>
  <c r="E286" s="1"/>
  <c r="G309"/>
  <c r="G308" s="1"/>
  <c r="C37" i="152"/>
  <c r="D24"/>
  <c r="E38"/>
  <c r="E37" s="1"/>
  <c r="D60"/>
  <c r="D69"/>
  <c r="E88"/>
  <c r="D110"/>
  <c r="D84" s="1"/>
  <c r="D83" s="1"/>
  <c r="E19"/>
  <c r="E8" s="1"/>
  <c r="E134" s="1"/>
  <c r="C24"/>
  <c r="D38"/>
  <c r="C60"/>
  <c r="C64"/>
  <c r="C70"/>
  <c r="C69" s="1"/>
  <c r="C110"/>
  <c r="E32"/>
  <c r="C88"/>
  <c r="E84"/>
  <c r="E83" s="1"/>
  <c r="C8"/>
  <c r="D37"/>
  <c r="D8" s="1"/>
  <c r="E69"/>
  <c r="C84"/>
  <c r="C83" s="1"/>
  <c r="E335" i="145" l="1"/>
  <c r="E330" s="1"/>
  <c r="E329" s="1"/>
  <c r="E328" s="1"/>
  <c r="G330"/>
  <c r="E229"/>
  <c r="E228" s="1"/>
  <c r="G228"/>
  <c r="G227" s="1"/>
  <c r="G156"/>
  <c r="E285"/>
  <c r="G56"/>
  <c r="G55" s="1"/>
  <c r="G54" s="1"/>
  <c r="E57" s="1"/>
  <c r="E56" s="1"/>
  <c r="E55" s="1"/>
  <c r="E54" s="1"/>
  <c r="E8" s="1"/>
  <c r="G372"/>
  <c r="G371" s="1"/>
  <c r="G370" s="1"/>
  <c r="G369" s="1"/>
  <c r="G367" s="1"/>
  <c r="G285"/>
  <c r="F54"/>
  <c r="F8" s="1"/>
  <c r="D134" i="152"/>
  <c r="C134"/>
  <c r="C21" i="42"/>
  <c r="F245" i="144"/>
  <c r="F228"/>
  <c r="E339" i="147"/>
  <c r="F77" i="146" s="1"/>
  <c r="F339" i="147"/>
  <c r="G77" i="146" s="1"/>
  <c r="D339" i="147"/>
  <c r="E77" i="146" s="1"/>
  <c r="G190" i="144"/>
  <c r="H190"/>
  <c r="F190"/>
  <c r="G191"/>
  <c r="G192"/>
  <c r="H192"/>
  <c r="H191" s="1"/>
  <c r="F191"/>
  <c r="F192"/>
  <c r="G91"/>
  <c r="G90" s="1"/>
  <c r="G89" s="1"/>
  <c r="H91"/>
  <c r="H90" s="1"/>
  <c r="H89" s="1"/>
  <c r="F91"/>
  <c r="F90" s="1"/>
  <c r="F89" s="1"/>
  <c r="F311"/>
  <c r="G278"/>
  <c r="H278"/>
  <c r="F280"/>
  <c r="F278" s="1"/>
  <c r="G267"/>
  <c r="H267"/>
  <c r="F269"/>
  <c r="F267" s="1"/>
  <c r="E266" i="147"/>
  <c r="E265" s="1"/>
  <c r="F266"/>
  <c r="F265" s="1"/>
  <c r="D266"/>
  <c r="D265" s="1"/>
  <c r="G53" i="144"/>
  <c r="H53"/>
  <c r="F53"/>
  <c r="F524"/>
  <c r="F559"/>
  <c r="F557"/>
  <c r="F543"/>
  <c r="F205"/>
  <c r="F404"/>
  <c r="E111" i="147"/>
  <c r="E110" s="1"/>
  <c r="F111"/>
  <c r="F110" s="1"/>
  <c r="D111"/>
  <c r="D110" s="1"/>
  <c r="E107"/>
  <c r="E106" s="1"/>
  <c r="F107"/>
  <c r="F106" s="1"/>
  <c r="D107"/>
  <c r="D106" s="1"/>
  <c r="D66" i="151"/>
  <c r="D65" s="1"/>
  <c r="F226" i="144"/>
  <c r="G233"/>
  <c r="H233"/>
  <c r="F233"/>
  <c r="G237"/>
  <c r="E66" i="151" s="1"/>
  <c r="E65" s="1"/>
  <c r="H237" i="144"/>
  <c r="F66" i="151" s="1"/>
  <c r="F65" s="1"/>
  <c r="F237" i="144"/>
  <c r="E113" i="147"/>
  <c r="E112" s="1"/>
  <c r="F113"/>
  <c r="F112" s="1"/>
  <c r="D113"/>
  <c r="D112" s="1"/>
  <c r="G240" i="144"/>
  <c r="E64" i="151" s="1"/>
  <c r="E63" s="1"/>
  <c r="H240" i="144"/>
  <c r="F64" i="151" s="1"/>
  <c r="F63" s="1"/>
  <c r="F240" i="144"/>
  <c r="D64" i="151" s="1"/>
  <c r="D63" s="1"/>
  <c r="G252" i="144"/>
  <c r="E125" i="147" s="1"/>
  <c r="E124" s="1"/>
  <c r="H252" i="144"/>
  <c r="F125" i="147" s="1"/>
  <c r="F124" s="1"/>
  <c r="F252" i="144"/>
  <c r="D125" i="147" s="1"/>
  <c r="D124" s="1"/>
  <c r="G242" i="144"/>
  <c r="E69" i="151" s="1"/>
  <c r="H242" i="144"/>
  <c r="F115" i="147" s="1"/>
  <c r="F114" s="1"/>
  <c r="F242" i="144"/>
  <c r="D115" i="147" s="1"/>
  <c r="D114" s="1"/>
  <c r="G231" i="144"/>
  <c r="E105" i="147" s="1"/>
  <c r="E104" s="1"/>
  <c r="H231" i="144"/>
  <c r="F231"/>
  <c r="D105" i="147" s="1"/>
  <c r="D104" s="1"/>
  <c r="F68" i="151"/>
  <c r="G221" i="144"/>
  <c r="E68" i="151" s="1"/>
  <c r="H221" i="144"/>
  <c r="F97" i="147" s="1"/>
  <c r="F96" s="1"/>
  <c r="F221" i="144"/>
  <c r="D97" i="147" s="1"/>
  <c r="D96" s="1"/>
  <c r="G202" i="144"/>
  <c r="E127" i="147" s="1"/>
  <c r="E126" s="1"/>
  <c r="H202" i="144"/>
  <c r="F71" i="151" s="1"/>
  <c r="F202" i="144"/>
  <c r="D71" i="151" s="1"/>
  <c r="E67" l="1"/>
  <c r="E367" i="145"/>
  <c r="E359" s="1"/>
  <c r="E358" s="1"/>
  <c r="E357" s="1"/>
  <c r="E234" s="1"/>
  <c r="G359"/>
  <c r="G358" s="1"/>
  <c r="G357" s="1"/>
  <c r="F326"/>
  <c r="F325" s="1"/>
  <c r="F324" s="1"/>
  <c r="F285" s="1"/>
  <c r="F234" s="1"/>
  <c r="G329"/>
  <c r="G328" s="1"/>
  <c r="G225"/>
  <c r="E227"/>
  <c r="E157"/>
  <c r="E156" s="1"/>
  <c r="E134" s="1"/>
  <c r="E133" s="1"/>
  <c r="G131" s="1"/>
  <c r="G130" s="1"/>
  <c r="G129" s="1"/>
  <c r="G128" s="1"/>
  <c r="G122" s="1"/>
  <c r="E131" s="1"/>
  <c r="E130" s="1"/>
  <c r="E129" s="1"/>
  <c r="E128" s="1"/>
  <c r="E122" s="1"/>
  <c r="G134"/>
  <c r="G133" s="1"/>
  <c r="F7"/>
  <c r="G8"/>
  <c r="D127" i="147"/>
  <c r="D126" s="1"/>
  <c r="D68" i="151"/>
  <c r="F69"/>
  <c r="F67" s="1"/>
  <c r="F105" i="147"/>
  <c r="F104" s="1"/>
  <c r="D69" i="151"/>
  <c r="F127" i="147"/>
  <c r="F126" s="1"/>
  <c r="E97"/>
  <c r="E96" s="1"/>
  <c r="E115"/>
  <c r="E114" s="1"/>
  <c r="E71" i="151"/>
  <c r="G208" i="144"/>
  <c r="E135" i="147" s="1"/>
  <c r="E134" s="1"/>
  <c r="H208" i="144"/>
  <c r="F135" i="147" s="1"/>
  <c r="F134" s="1"/>
  <c r="F208" i="144"/>
  <c r="D135" i="147" s="1"/>
  <c r="D134" s="1"/>
  <c r="D157"/>
  <c r="D156" s="1"/>
  <c r="G411" i="144"/>
  <c r="E157" i="147" s="1"/>
  <c r="E156" s="1"/>
  <c r="H411" i="144"/>
  <c r="F157" i="147" s="1"/>
  <c r="F156" s="1"/>
  <c r="F411" i="144"/>
  <c r="E72" i="151"/>
  <c r="F72"/>
  <c r="D72"/>
  <c r="G401" i="144"/>
  <c r="E147" i="147" s="1"/>
  <c r="E146" s="1"/>
  <c r="H401" i="144"/>
  <c r="F147" i="147" s="1"/>
  <c r="F146" s="1"/>
  <c r="F401" i="144"/>
  <c r="D147" i="147" s="1"/>
  <c r="D146" s="1"/>
  <c r="E73" i="151"/>
  <c r="F73"/>
  <c r="D73"/>
  <c r="E64" i="147"/>
  <c r="E63" s="1"/>
  <c r="F64"/>
  <c r="F63" s="1"/>
  <c r="D64"/>
  <c r="D63" s="1"/>
  <c r="E56"/>
  <c r="E55" s="1"/>
  <c r="F56"/>
  <c r="F55" s="1"/>
  <c r="D56"/>
  <c r="D55" s="1"/>
  <c r="G540" i="144"/>
  <c r="H540"/>
  <c r="F540"/>
  <c r="G546"/>
  <c r="H546"/>
  <c r="F546"/>
  <c r="E346" i="147"/>
  <c r="F346"/>
  <c r="D346"/>
  <c r="G195" i="144"/>
  <c r="G194" s="1"/>
  <c r="H195"/>
  <c r="H194" s="1"/>
  <c r="F195"/>
  <c r="F194" s="1"/>
  <c r="E225" i="145" l="1"/>
  <c r="E206" s="1"/>
  <c r="E205" s="1"/>
  <c r="E204" s="1"/>
  <c r="E181" s="1"/>
  <c r="E7" s="1"/>
  <c r="G206"/>
  <c r="G205" s="1"/>
  <c r="G204" s="1"/>
  <c r="G234"/>
  <c r="D67" i="151"/>
  <c r="E70"/>
  <c r="F70"/>
  <c r="D70"/>
  <c r="G499" i="144"/>
  <c r="G498" s="1"/>
  <c r="G497" s="1"/>
  <c r="H499"/>
  <c r="H498" s="1"/>
  <c r="H497" s="1"/>
  <c r="F499"/>
  <c r="F498" s="1"/>
  <c r="F497" s="1"/>
  <c r="G532"/>
  <c r="G531" s="1"/>
  <c r="G530" s="1"/>
  <c r="H532"/>
  <c r="H531" s="1"/>
  <c r="H530" s="1"/>
  <c r="F532"/>
  <c r="F531" s="1"/>
  <c r="F530" s="1"/>
  <c r="G550"/>
  <c r="G549" s="1"/>
  <c r="G548" s="1"/>
  <c r="H550"/>
  <c r="H549" s="1"/>
  <c r="H548" s="1"/>
  <c r="F550"/>
  <c r="F549" s="1"/>
  <c r="F548" s="1"/>
  <c r="E350" i="147"/>
  <c r="F82" i="146" s="1"/>
  <c r="F350" i="147"/>
  <c r="G82" i="146" s="1"/>
  <c r="D350" i="147"/>
  <c r="E82" i="146" s="1"/>
  <c r="G415" i="144"/>
  <c r="G414" s="1"/>
  <c r="G413" s="1"/>
  <c r="E61" i="151" s="1"/>
  <c r="H415" i="144"/>
  <c r="H414" s="1"/>
  <c r="H413" s="1"/>
  <c r="F61" i="151" s="1"/>
  <c r="F415" i="144"/>
  <c r="F414" s="1"/>
  <c r="F413" s="1"/>
  <c r="D61" i="151" s="1"/>
  <c r="G259" i="144"/>
  <c r="G258" s="1"/>
  <c r="H259"/>
  <c r="H258" s="1"/>
  <c r="F259"/>
  <c r="F258" s="1"/>
  <c r="E58" i="151"/>
  <c r="F58"/>
  <c r="D58"/>
  <c r="E57"/>
  <c r="F57"/>
  <c r="D57"/>
  <c r="E54" i="147"/>
  <c r="E53" s="1"/>
  <c r="F54"/>
  <c r="F53" s="1"/>
  <c r="D54"/>
  <c r="D53" s="1"/>
  <c r="G538" i="144"/>
  <c r="H538"/>
  <c r="F538"/>
  <c r="E145" i="147"/>
  <c r="E144" s="1"/>
  <c r="F145"/>
  <c r="F144" s="1"/>
  <c r="D145"/>
  <c r="D144" s="1"/>
  <c r="G399" i="144"/>
  <c r="H399"/>
  <c r="F399"/>
  <c r="F372"/>
  <c r="F486"/>
  <c r="F202" i="145" l="1"/>
  <c r="G181"/>
  <c r="G7"/>
  <c r="F351" i="147"/>
  <c r="G83" i="146" s="1"/>
  <c r="E351" i="147"/>
  <c r="F83" i="146" s="1"/>
  <c r="E62" i="151"/>
  <c r="D62"/>
  <c r="D351" i="147"/>
  <c r="E83" i="146" s="1"/>
  <c r="F62" i="151"/>
  <c r="D349" i="147"/>
  <c r="E81" i="146" s="1"/>
  <c r="F257" i="144"/>
  <c r="D60" i="151" s="1"/>
  <c r="G257" i="144"/>
  <c r="E60" i="151" s="1"/>
  <c r="E349" i="147"/>
  <c r="F81" i="146" s="1"/>
  <c r="H257" i="144"/>
  <c r="F60" i="151" s="1"/>
  <c r="F349" i="147"/>
  <c r="F56" i="151"/>
  <c r="D56"/>
  <c r="E56"/>
  <c r="E109" i="147"/>
  <c r="E108" s="1"/>
  <c r="F109"/>
  <c r="F108" s="1"/>
  <c r="D109"/>
  <c r="D108" s="1"/>
  <c r="G235" i="144"/>
  <c r="H235"/>
  <c r="F235"/>
  <c r="F80" i="146" l="1"/>
  <c r="D59" i="151"/>
  <c r="E59"/>
  <c r="F59"/>
  <c r="E80" i="146"/>
  <c r="D348" i="147"/>
  <c r="D347" s="1"/>
  <c r="G81" i="146"/>
  <c r="G80" s="1"/>
  <c r="F348" i="147"/>
  <c r="F347" s="1"/>
  <c r="E348"/>
  <c r="E347" s="1"/>
  <c r="E235"/>
  <c r="E234" s="1"/>
  <c r="F235"/>
  <c r="F234" s="1"/>
  <c r="D235"/>
  <c r="D234" s="1"/>
  <c r="G131" i="144"/>
  <c r="H131"/>
  <c r="F131"/>
  <c r="F110"/>
  <c r="F123"/>
  <c r="F112"/>
  <c r="F105"/>
  <c r="F126"/>
  <c r="F79"/>
  <c r="F182"/>
  <c r="F176"/>
  <c r="F174"/>
  <c r="F172"/>
  <c r="F518"/>
  <c r="F461"/>
  <c r="F460"/>
  <c r="F363" l="1"/>
  <c r="F117"/>
  <c r="E55" i="151"/>
  <c r="E54" s="1"/>
  <c r="F55"/>
  <c r="F54" s="1"/>
  <c r="D55"/>
  <c r="D54" s="1"/>
  <c r="E310" i="147"/>
  <c r="E309" s="1"/>
  <c r="F310"/>
  <c r="F309" s="1"/>
  <c r="D310"/>
  <c r="D309" s="1"/>
  <c r="E308"/>
  <c r="E307" s="1"/>
  <c r="F308"/>
  <c r="F307" s="1"/>
  <c r="D308" l="1"/>
  <c r="D307" s="1"/>
  <c r="G364" i="144" l="1"/>
  <c r="H364"/>
  <c r="G362"/>
  <c r="H362"/>
  <c r="F362"/>
  <c r="F361" s="1"/>
  <c r="F360" s="1"/>
  <c r="F359" s="1"/>
  <c r="F358" s="1"/>
  <c r="F364"/>
  <c r="E237" i="147"/>
  <c r="E236" s="1"/>
  <c r="F237"/>
  <c r="F236" s="1"/>
  <c r="D237"/>
  <c r="D236" s="1"/>
  <c r="G133" i="144"/>
  <c r="H133"/>
  <c r="F133"/>
  <c r="G163"/>
  <c r="E185" i="147" s="1"/>
  <c r="E184" s="1"/>
  <c r="H163" i="144"/>
  <c r="F185" i="147" s="1"/>
  <c r="F184" s="1"/>
  <c r="F163" i="144"/>
  <c r="D185" i="147" s="1"/>
  <c r="D184" s="1"/>
  <c r="F162" i="144"/>
  <c r="E34" i="147"/>
  <c r="E33" s="1"/>
  <c r="F34"/>
  <c r="F33" s="1"/>
  <c r="D34"/>
  <c r="D33" s="1"/>
  <c r="E23"/>
  <c r="E22" s="1"/>
  <c r="F23"/>
  <c r="F22" s="1"/>
  <c r="D23"/>
  <c r="D22" s="1"/>
  <c r="E53" i="151"/>
  <c r="E52" s="1"/>
  <c r="F53"/>
  <c r="F52" s="1"/>
  <c r="D53"/>
  <c r="D52" s="1"/>
  <c r="E51"/>
  <c r="E50" s="1"/>
  <c r="F51"/>
  <c r="F50" s="1"/>
  <c r="D51"/>
  <c r="D50" s="1"/>
  <c r="G509" i="144"/>
  <c r="H509"/>
  <c r="F509"/>
  <c r="G495"/>
  <c r="H495"/>
  <c r="F495"/>
  <c r="E49" i="151"/>
  <c r="E48" s="1"/>
  <c r="F49"/>
  <c r="F48" s="1"/>
  <c r="D49"/>
  <c r="D48" s="1"/>
  <c r="E159" i="147"/>
  <c r="E158" s="1"/>
  <c r="F159"/>
  <c r="F158" s="1"/>
  <c r="D159"/>
  <c r="D158" s="1"/>
  <c r="G465" i="144"/>
  <c r="H465"/>
  <c r="F465"/>
  <c r="F508"/>
  <c r="H361" l="1"/>
  <c r="H360" s="1"/>
  <c r="H359" s="1"/>
  <c r="H358" s="1"/>
  <c r="G361"/>
  <c r="G360" s="1"/>
  <c r="G359" s="1"/>
  <c r="G358" s="1"/>
  <c r="D22" i="42"/>
  <c r="E22"/>
  <c r="E20" i="151"/>
  <c r="F20"/>
  <c r="D20"/>
  <c r="E12"/>
  <c r="F12"/>
  <c r="D12"/>
  <c r="D26"/>
  <c r="G327" i="144"/>
  <c r="G326" s="1"/>
  <c r="G325" s="1"/>
  <c r="G324" s="1"/>
  <c r="G323" s="1"/>
  <c r="G322" s="1"/>
  <c r="G303" l="1"/>
  <c r="G302" s="1"/>
  <c r="G301" s="1"/>
  <c r="G300" s="1"/>
  <c r="G299" s="1"/>
  <c r="H303"/>
  <c r="H302" s="1"/>
  <c r="H301" s="1"/>
  <c r="H300" s="1"/>
  <c r="H299" s="1"/>
  <c r="G310"/>
  <c r="G309" s="1"/>
  <c r="G308" s="1"/>
  <c r="G307" s="1"/>
  <c r="H310"/>
  <c r="H309" s="1"/>
  <c r="H308" s="1"/>
  <c r="H307" s="1"/>
  <c r="D21" i="42"/>
  <c r="H317" i="144"/>
  <c r="H316" s="1"/>
  <c r="H315" s="1"/>
  <c r="H314" s="1"/>
  <c r="G317"/>
  <c r="G316" s="1"/>
  <c r="G315" s="1"/>
  <c r="G314" s="1"/>
  <c r="H321"/>
  <c r="H320" s="1"/>
  <c r="H319" s="1"/>
  <c r="H318" s="1"/>
  <c r="G321"/>
  <c r="G320" s="1"/>
  <c r="G319" s="1"/>
  <c r="G318" s="1"/>
  <c r="E47" i="151"/>
  <c r="E46" s="1"/>
  <c r="F47"/>
  <c r="F46" s="1"/>
  <c r="D47"/>
  <c r="D46" s="1"/>
  <c r="E222" i="147"/>
  <c r="E221" s="1"/>
  <c r="F222"/>
  <c r="F221" s="1"/>
  <c r="D222"/>
  <c r="D221" s="1"/>
  <c r="G116" i="144"/>
  <c r="H116"/>
  <c r="F116"/>
  <c r="G107"/>
  <c r="E45" i="151" s="1"/>
  <c r="E44" s="1"/>
  <c r="H107" i="144"/>
  <c r="F214" i="147" s="1"/>
  <c r="F213" s="1"/>
  <c r="F107" i="144"/>
  <c r="D45" i="151" s="1"/>
  <c r="D44" s="1"/>
  <c r="E172" i="147"/>
  <c r="E171" s="1"/>
  <c r="F172"/>
  <c r="F171" s="1"/>
  <c r="D172"/>
  <c r="D171" s="1"/>
  <c r="G449" i="144"/>
  <c r="E43" i="151" s="1"/>
  <c r="E42" s="1"/>
  <c r="H449" i="144"/>
  <c r="F43" i="151" s="1"/>
  <c r="F42" s="1"/>
  <c r="F449" i="144"/>
  <c r="D43" i="151" s="1"/>
  <c r="D42" s="1"/>
  <c r="E41"/>
  <c r="E40" s="1"/>
  <c r="F41"/>
  <c r="F40" s="1"/>
  <c r="D41"/>
  <c r="D40" s="1"/>
  <c r="G289" i="144"/>
  <c r="E272" i="147" s="1"/>
  <c r="E271" s="1"/>
  <c r="H289" i="144"/>
  <c r="F272" i="147" s="1"/>
  <c r="F271" s="1"/>
  <c r="F289" i="144"/>
  <c r="D272" i="147" s="1"/>
  <c r="D271" s="1"/>
  <c r="E28"/>
  <c r="F28"/>
  <c r="D28"/>
  <c r="E30"/>
  <c r="E29" s="1"/>
  <c r="F30"/>
  <c r="F29" s="1"/>
  <c r="D30"/>
  <c r="D29" s="1"/>
  <c r="G421" i="144"/>
  <c r="G420" s="1"/>
  <c r="G419" s="1"/>
  <c r="H421"/>
  <c r="F27" i="147" s="1"/>
  <c r="F421" i="144"/>
  <c r="D37" i="151" s="1"/>
  <c r="E38"/>
  <c r="F38"/>
  <c r="E39"/>
  <c r="F39"/>
  <c r="D39"/>
  <c r="D38"/>
  <c r="G558" i="144"/>
  <c r="H558"/>
  <c r="G556"/>
  <c r="H556"/>
  <c r="F556"/>
  <c r="F558"/>
  <c r="E32" i="147"/>
  <c r="E31" s="1"/>
  <c r="F32"/>
  <c r="F31" s="1"/>
  <c r="D32"/>
  <c r="D31" s="1"/>
  <c r="G507" i="144"/>
  <c r="H507"/>
  <c r="F507"/>
  <c r="E35" i="151"/>
  <c r="E34" s="1"/>
  <c r="F35"/>
  <c r="F34" s="1"/>
  <c r="D35"/>
  <c r="D34" s="1"/>
  <c r="E33"/>
  <c r="E32" s="1"/>
  <c r="F33"/>
  <c r="F32" s="1"/>
  <c r="D33"/>
  <c r="D32" s="1"/>
  <c r="E296" i="147"/>
  <c r="E295" s="1"/>
  <c r="F296"/>
  <c r="F295" s="1"/>
  <c r="D296"/>
  <c r="D295" s="1"/>
  <c r="G65" i="144"/>
  <c r="H65"/>
  <c r="F65"/>
  <c r="E25" i="147"/>
  <c r="E24" s="1"/>
  <c r="F25"/>
  <c r="F24" s="1"/>
  <c r="D25"/>
  <c r="D24" s="1"/>
  <c r="G505" i="144"/>
  <c r="E31" i="151" s="1"/>
  <c r="E30" s="1"/>
  <c r="H505" i="144"/>
  <c r="F31" i="151" s="1"/>
  <c r="F30" s="1"/>
  <c r="F505" i="144"/>
  <c r="D31" i="151" s="1"/>
  <c r="D30" s="1"/>
  <c r="E133" i="147"/>
  <c r="E132" s="1"/>
  <c r="F133"/>
  <c r="F132" s="1"/>
  <c r="D133"/>
  <c r="D132" s="1"/>
  <c r="G313" i="144" l="1"/>
  <c r="G312" s="1"/>
  <c r="D214" i="147"/>
  <c r="D213" s="1"/>
  <c r="H313" i="144"/>
  <c r="H312" s="1"/>
  <c r="F45" i="151"/>
  <c r="F44" s="1"/>
  <c r="E214" i="147"/>
  <c r="E213" s="1"/>
  <c r="D27"/>
  <c r="D26" s="1"/>
  <c r="F26"/>
  <c r="E37" i="151"/>
  <c r="E36" s="1"/>
  <c r="F37"/>
  <c r="F36" s="1"/>
  <c r="E27" i="147"/>
  <c r="E26" s="1"/>
  <c r="F420" i="144"/>
  <c r="F419" s="1"/>
  <c r="H420"/>
  <c r="H419" s="1"/>
  <c r="D36" i="151"/>
  <c r="G206" i="144" l="1"/>
  <c r="H206"/>
  <c r="F206"/>
  <c r="E121" i="147"/>
  <c r="E120" s="1"/>
  <c r="F121"/>
  <c r="F120" s="1"/>
  <c r="E123"/>
  <c r="E122" s="1"/>
  <c r="F123"/>
  <c r="F122" s="1"/>
  <c r="D121"/>
  <c r="D120" s="1"/>
  <c r="D123"/>
  <c r="D122" s="1"/>
  <c r="G250" i="144"/>
  <c r="H250"/>
  <c r="F250"/>
  <c r="G248" l="1"/>
  <c r="H248"/>
  <c r="F248"/>
  <c r="E119" i="147"/>
  <c r="E118" s="1"/>
  <c r="F119"/>
  <c r="F118" s="1"/>
  <c r="D119"/>
  <c r="D118" s="1"/>
  <c r="G246" i="144" l="1"/>
  <c r="H246"/>
  <c r="F246"/>
  <c r="F149"/>
  <c r="F142"/>
  <c r="F520"/>
  <c r="E42" i="147"/>
  <c r="E41" s="1"/>
  <c r="F42"/>
  <c r="F41" s="1"/>
  <c r="D42"/>
  <c r="D41" s="1"/>
  <c r="G517" i="144"/>
  <c r="H517"/>
  <c r="F517"/>
  <c r="F350"/>
  <c r="F336"/>
  <c r="E344" i="147"/>
  <c r="E343" s="1"/>
  <c r="F344"/>
  <c r="F343" s="1"/>
  <c r="D344"/>
  <c r="D343" s="1"/>
  <c r="D13" i="143"/>
  <c r="E13"/>
  <c r="C13"/>
  <c r="G32" i="144"/>
  <c r="G31" s="1"/>
  <c r="G30" s="1"/>
  <c r="G29" s="1"/>
  <c r="H32"/>
  <c r="H31" s="1"/>
  <c r="H30" s="1"/>
  <c r="H29" s="1"/>
  <c r="F32"/>
  <c r="F31" s="1"/>
  <c r="F30" s="1"/>
  <c r="F29" s="1"/>
  <c r="E198" i="147" l="1"/>
  <c r="E197" s="1"/>
  <c r="F198"/>
  <c r="F197" s="1"/>
  <c r="D198"/>
  <c r="D197" s="1"/>
  <c r="G179" i="144"/>
  <c r="H179"/>
  <c r="F179"/>
  <c r="F184"/>
  <c r="F189"/>
  <c r="F158"/>
  <c r="H372"/>
  <c r="F26" i="151" s="1"/>
  <c r="G372" i="144"/>
  <c r="E26" i="151" s="1"/>
  <c r="E230" i="147" l="1"/>
  <c r="E229" s="1"/>
  <c r="F230"/>
  <c r="F229" s="1"/>
  <c r="D230"/>
  <c r="D229" s="1"/>
  <c r="G125" i="144"/>
  <c r="G124" s="1"/>
  <c r="H125"/>
  <c r="H124" s="1"/>
  <c r="F125"/>
  <c r="F124" s="1"/>
  <c r="F59" l="1"/>
  <c r="F58"/>
  <c r="F39"/>
  <c r="F41"/>
  <c r="F468"/>
  <c r="F410"/>
  <c r="F406"/>
  <c r="G380"/>
  <c r="H380"/>
  <c r="F380"/>
  <c r="F317"/>
  <c r="F321"/>
  <c r="E71" i="147"/>
  <c r="F71"/>
  <c r="D71"/>
  <c r="D20" i="143"/>
  <c r="E20"/>
  <c r="C20"/>
  <c r="H392" i="144"/>
  <c r="H391" s="1"/>
  <c r="H390" s="1"/>
  <c r="H389" s="1"/>
  <c r="H388" s="1"/>
  <c r="H387" s="1"/>
  <c r="G392"/>
  <c r="G391" s="1"/>
  <c r="G390" s="1"/>
  <c r="G389" s="1"/>
  <c r="G388" s="1"/>
  <c r="G387" s="1"/>
  <c r="F392"/>
  <c r="F391" s="1"/>
  <c r="F390" s="1"/>
  <c r="F389" s="1"/>
  <c r="F388" s="1"/>
  <c r="F387" s="1"/>
  <c r="E52" i="147"/>
  <c r="E51" s="1"/>
  <c r="F52"/>
  <c r="F51" s="1"/>
  <c r="D52"/>
  <c r="D51" s="1"/>
  <c r="G525" i="144"/>
  <c r="H525"/>
  <c r="F525"/>
  <c r="F561"/>
  <c r="E62" i="147"/>
  <c r="E61" s="1"/>
  <c r="F62"/>
  <c r="F61" s="1"/>
  <c r="D62"/>
  <c r="D61" s="1"/>
  <c r="G544" i="144"/>
  <c r="H544"/>
  <c r="F544"/>
  <c r="E44" i="147"/>
  <c r="E43" s="1"/>
  <c r="F44"/>
  <c r="F43" s="1"/>
  <c r="D44"/>
  <c r="D43" s="1"/>
  <c r="G519" i="144"/>
  <c r="H519"/>
  <c r="F519"/>
  <c r="E21" i="147"/>
  <c r="E20" s="1"/>
  <c r="F21"/>
  <c r="F20" s="1"/>
  <c r="D21"/>
  <c r="D20" s="1"/>
  <c r="G493" i="144"/>
  <c r="H493"/>
  <c r="F493"/>
  <c r="F522" l="1"/>
  <c r="E226" i="147" l="1"/>
  <c r="E225" s="1"/>
  <c r="F226"/>
  <c r="F225" s="1"/>
  <c r="D226"/>
  <c r="D225" s="1"/>
  <c r="E224"/>
  <c r="E223" s="1"/>
  <c r="F224"/>
  <c r="F223" s="1"/>
  <c r="D224"/>
  <c r="D223" s="1"/>
  <c r="E29" i="151"/>
  <c r="F29"/>
  <c r="D29"/>
  <c r="G120" i="144"/>
  <c r="H120"/>
  <c r="F120"/>
  <c r="G118"/>
  <c r="H118"/>
  <c r="F118"/>
  <c r="E28" i="151"/>
  <c r="F28"/>
  <c r="D28"/>
  <c r="E204" i="147"/>
  <c r="E203" s="1"/>
  <c r="F204"/>
  <c r="F203" s="1"/>
  <c r="D204"/>
  <c r="D203" s="1"/>
  <c r="G185" i="144"/>
  <c r="H185"/>
  <c r="F185"/>
  <c r="G169"/>
  <c r="E188" i="147" s="1"/>
  <c r="E187" s="1"/>
  <c r="H169" i="144"/>
  <c r="F188" i="147" s="1"/>
  <c r="F187" s="1"/>
  <c r="F169" i="144"/>
  <c r="D188" i="147" s="1"/>
  <c r="D187" s="1"/>
  <c r="D25" i="151"/>
  <c r="F25"/>
  <c r="E25"/>
  <c r="E19"/>
  <c r="D19"/>
  <c r="E11"/>
  <c r="D11"/>
  <c r="E27" l="1"/>
  <c r="F27"/>
  <c r="D27"/>
  <c r="E220" i="147"/>
  <c r="E219" s="1"/>
  <c r="F220"/>
  <c r="F219" s="1"/>
  <c r="G113" i="144" l="1"/>
  <c r="H113"/>
  <c r="E155" i="147"/>
  <c r="E154" s="1"/>
  <c r="F155"/>
  <c r="F154" s="1"/>
  <c r="D155"/>
  <c r="D154" s="1"/>
  <c r="G409" i="144"/>
  <c r="H409"/>
  <c r="F409"/>
  <c r="F113" l="1"/>
  <c r="D220" i="147"/>
  <c r="D219" s="1"/>
  <c r="E50"/>
  <c r="E49" s="1"/>
  <c r="F50"/>
  <c r="F49" s="1"/>
  <c r="D50"/>
  <c r="D49" s="1"/>
  <c r="F515" i="144" l="1"/>
  <c r="F523"/>
  <c r="G523"/>
  <c r="H523"/>
  <c r="E181" i="147"/>
  <c r="E180" s="1"/>
  <c r="F181"/>
  <c r="F180" s="1"/>
  <c r="D181"/>
  <c r="D180" s="1"/>
  <c r="G159" i="144"/>
  <c r="H159"/>
  <c r="F159"/>
  <c r="E342" i="147"/>
  <c r="E341" s="1"/>
  <c r="F342"/>
  <c r="F341" s="1"/>
  <c r="D342"/>
  <c r="D341" s="1"/>
  <c r="G71" i="144"/>
  <c r="G70" s="1"/>
  <c r="G69" s="1"/>
  <c r="H71"/>
  <c r="H70" s="1"/>
  <c r="H69" s="1"/>
  <c r="F71"/>
  <c r="F70" s="1"/>
  <c r="F69" s="1"/>
  <c r="F215" l="1"/>
  <c r="E19" i="147" l="1"/>
  <c r="E18" s="1"/>
  <c r="F19"/>
  <c r="F18" s="1"/>
  <c r="D19"/>
  <c r="D18" s="1"/>
  <c r="E161"/>
  <c r="E160" s="1"/>
  <c r="F161"/>
  <c r="F160" s="1"/>
  <c r="D161"/>
  <c r="D160" s="1"/>
  <c r="E274"/>
  <c r="E273" s="1"/>
  <c r="F274"/>
  <c r="F273" s="1"/>
  <c r="D274"/>
  <c r="D273" s="1"/>
  <c r="E325"/>
  <c r="E324" s="1"/>
  <c r="E323" s="1"/>
  <c r="F67" i="146" s="1"/>
  <c r="F66" s="1"/>
  <c r="F325" i="147"/>
  <c r="F324" s="1"/>
  <c r="F323" s="1"/>
  <c r="G67" i="146" s="1"/>
  <c r="G66" s="1"/>
  <c r="D325" i="147"/>
  <c r="D324" s="1"/>
  <c r="D323" s="1"/>
  <c r="E67" i="146" s="1"/>
  <c r="E66" s="1"/>
  <c r="E354" i="147"/>
  <c r="E353" s="1"/>
  <c r="F354"/>
  <c r="F353" s="1"/>
  <c r="D354"/>
  <c r="D353" s="1"/>
  <c r="E358"/>
  <c r="E357" s="1"/>
  <c r="F358"/>
  <c r="F357" s="1"/>
  <c r="D358"/>
  <c r="D357" s="1"/>
  <c r="D37" i="143"/>
  <c r="E37"/>
  <c r="D25"/>
  <c r="E25"/>
  <c r="C25"/>
  <c r="D14"/>
  <c r="E14"/>
  <c r="C14"/>
  <c r="C9"/>
  <c r="G580" i="144"/>
  <c r="G579" s="1"/>
  <c r="H580"/>
  <c r="F11" i="147" s="1"/>
  <c r="F10" s="1"/>
  <c r="F580" i="144"/>
  <c r="F579" s="1"/>
  <c r="G573"/>
  <c r="E93" i="147" s="1"/>
  <c r="E92" s="1"/>
  <c r="H573" i="144"/>
  <c r="F93" i="147" s="1"/>
  <c r="F92" s="1"/>
  <c r="F573" i="144"/>
  <c r="D93" i="147" s="1"/>
  <c r="D92" s="1"/>
  <c r="G570" i="144"/>
  <c r="E91" i="147" s="1"/>
  <c r="E90" s="1"/>
  <c r="H570" i="144"/>
  <c r="F91" i="147" s="1"/>
  <c r="F90" s="1"/>
  <c r="F570" i="144"/>
  <c r="D91" i="147" s="1"/>
  <c r="D90" s="1"/>
  <c r="G566" i="144"/>
  <c r="E89" i="147" s="1"/>
  <c r="E88" s="1"/>
  <c r="H566" i="144"/>
  <c r="F566"/>
  <c r="D89" i="147" s="1"/>
  <c r="D88" s="1"/>
  <c r="G560" i="144"/>
  <c r="H560"/>
  <c r="F560"/>
  <c r="G542"/>
  <c r="G537" s="1"/>
  <c r="H542"/>
  <c r="H537" s="1"/>
  <c r="F542"/>
  <c r="F537" s="1"/>
  <c r="G528"/>
  <c r="G527" s="1"/>
  <c r="H528"/>
  <c r="H527" s="1"/>
  <c r="F528"/>
  <c r="F527" s="1"/>
  <c r="G513"/>
  <c r="E38" i="147" s="1"/>
  <c r="E37" s="1"/>
  <c r="H513" i="144"/>
  <c r="F38" i="147" s="1"/>
  <c r="F37" s="1"/>
  <c r="F513" i="144"/>
  <c r="D38" i="147" s="1"/>
  <c r="D37" s="1"/>
  <c r="G511" i="144"/>
  <c r="H511"/>
  <c r="F511"/>
  <c r="G521"/>
  <c r="E46" i="147" s="1"/>
  <c r="E45" s="1"/>
  <c r="H521" i="144"/>
  <c r="F46" i="147" s="1"/>
  <c r="F45" s="1"/>
  <c r="F521" i="144"/>
  <c r="D46" i="147" s="1"/>
  <c r="D45" s="1"/>
  <c r="G515" i="144"/>
  <c r="E40" i="147" s="1"/>
  <c r="E39" s="1"/>
  <c r="H515" i="144"/>
  <c r="F40" i="147" s="1"/>
  <c r="F39" s="1"/>
  <c r="D40"/>
  <c r="D39" s="1"/>
  <c r="G485" i="144"/>
  <c r="H485"/>
  <c r="F485"/>
  <c r="G487"/>
  <c r="E15" i="147" s="1"/>
  <c r="E14" s="1"/>
  <c r="H487" i="144"/>
  <c r="F15" i="147" s="1"/>
  <c r="F14" s="1"/>
  <c r="F487" i="144"/>
  <c r="D15" i="147" s="1"/>
  <c r="D14" s="1"/>
  <c r="G491" i="144"/>
  <c r="H491"/>
  <c r="F491"/>
  <c r="G489"/>
  <c r="E17" i="147" s="1"/>
  <c r="E16" s="1"/>
  <c r="H489" i="144"/>
  <c r="F17" i="147" s="1"/>
  <c r="F16" s="1"/>
  <c r="F489" i="144"/>
  <c r="D17" i="147" s="1"/>
  <c r="D16" s="1"/>
  <c r="G475" i="144"/>
  <c r="G474" s="1"/>
  <c r="G473" s="1"/>
  <c r="G472" s="1"/>
  <c r="G471" s="1"/>
  <c r="H475"/>
  <c r="H474" s="1"/>
  <c r="H473" s="1"/>
  <c r="H472" s="1"/>
  <c r="H471" s="1"/>
  <c r="F475"/>
  <c r="F474" s="1"/>
  <c r="F473" s="1"/>
  <c r="F472" s="1"/>
  <c r="F471" s="1"/>
  <c r="G456"/>
  <c r="E139" i="147" s="1"/>
  <c r="E138" s="1"/>
  <c r="H456" i="144"/>
  <c r="F139" i="147" s="1"/>
  <c r="F138" s="1"/>
  <c r="F456" i="144"/>
  <c r="D139" i="147" s="1"/>
  <c r="D138" s="1"/>
  <c r="G469" i="144"/>
  <c r="H469"/>
  <c r="F163" i="147" s="1"/>
  <c r="F162" s="1"/>
  <c r="F469" i="144"/>
  <c r="G467"/>
  <c r="H467"/>
  <c r="F467"/>
  <c r="G462"/>
  <c r="E143" i="147" s="1"/>
  <c r="E142" s="1"/>
  <c r="H462" i="144"/>
  <c r="F143" i="147" s="1"/>
  <c r="F142" s="1"/>
  <c r="F462" i="144"/>
  <c r="D143" i="147" s="1"/>
  <c r="D142" s="1"/>
  <c r="G458" i="144"/>
  <c r="E141" i="147" s="1"/>
  <c r="E140" s="1"/>
  <c r="H458" i="144"/>
  <c r="F141" i="147" s="1"/>
  <c r="F140" s="1"/>
  <c r="F458" i="144"/>
  <c r="D141" i="147" s="1"/>
  <c r="D140" s="1"/>
  <c r="G447" i="144"/>
  <c r="H447"/>
  <c r="F447"/>
  <c r="G425"/>
  <c r="H425"/>
  <c r="F425"/>
  <c r="G427"/>
  <c r="E69" i="147" s="1"/>
  <c r="E68" s="1"/>
  <c r="H427" i="144"/>
  <c r="F69" i="147" s="1"/>
  <c r="F68" s="1"/>
  <c r="F427" i="144"/>
  <c r="D69" i="147" s="1"/>
  <c r="D68" s="1"/>
  <c r="E70"/>
  <c r="F70"/>
  <c r="D70"/>
  <c r="G429" i="144"/>
  <c r="E73" i="147" s="1"/>
  <c r="E72" s="1"/>
  <c r="H429" i="144"/>
  <c r="F73" i="147" s="1"/>
  <c r="F72" s="1"/>
  <c r="F429" i="144"/>
  <c r="D73" i="147" s="1"/>
  <c r="D72" s="1"/>
  <c r="G431" i="144"/>
  <c r="E75" i="147" s="1"/>
  <c r="E74" s="1"/>
  <c r="H431" i="144"/>
  <c r="F75" i="147" s="1"/>
  <c r="F74" s="1"/>
  <c r="F431" i="144"/>
  <c r="D75" i="147" s="1"/>
  <c r="D74" s="1"/>
  <c r="G435" i="144"/>
  <c r="E79" i="147" s="1"/>
  <c r="E78" s="1"/>
  <c r="H435" i="144"/>
  <c r="F79" i="147" s="1"/>
  <c r="F78" s="1"/>
  <c r="F435" i="144"/>
  <c r="D79" i="147" s="1"/>
  <c r="D78" s="1"/>
  <c r="G437" i="144"/>
  <c r="E81" i="147" s="1"/>
  <c r="E80" s="1"/>
  <c r="H437" i="144"/>
  <c r="F81" i="147" s="1"/>
  <c r="F80" s="1"/>
  <c r="F437" i="144"/>
  <c r="D81" i="147" s="1"/>
  <c r="D80" s="1"/>
  <c r="G440" i="144"/>
  <c r="G439" s="1"/>
  <c r="H440"/>
  <c r="H439" s="1"/>
  <c r="F440"/>
  <c r="F439" s="1"/>
  <c r="G403"/>
  <c r="H403"/>
  <c r="F403"/>
  <c r="G407"/>
  <c r="E153" i="147" s="1"/>
  <c r="E152" s="1"/>
  <c r="H407" i="144"/>
  <c r="F153" i="147" s="1"/>
  <c r="F152" s="1"/>
  <c r="F407" i="144"/>
  <c r="D153" i="147" s="1"/>
  <c r="D152" s="1"/>
  <c r="G405" i="144"/>
  <c r="E151" i="147" s="1"/>
  <c r="E150" s="1"/>
  <c r="H405" i="144"/>
  <c r="F151" i="147" s="1"/>
  <c r="F150" s="1"/>
  <c r="F405" i="144"/>
  <c r="D151" i="147" s="1"/>
  <c r="D150" s="1"/>
  <c r="G378" i="144"/>
  <c r="H378"/>
  <c r="F378"/>
  <c r="E356" i="147"/>
  <c r="E355" s="1"/>
  <c r="F356"/>
  <c r="F355" s="1"/>
  <c r="D356"/>
  <c r="D355" s="1"/>
  <c r="G384" i="144"/>
  <c r="H384"/>
  <c r="F384"/>
  <c r="G335"/>
  <c r="E314" i="147" s="1"/>
  <c r="E313" s="1"/>
  <c r="H335" i="144"/>
  <c r="F314" i="147" s="1"/>
  <c r="F313" s="1"/>
  <c r="F335" i="144"/>
  <c r="D314" i="147" s="1"/>
  <c r="D313" s="1"/>
  <c r="G337" i="144"/>
  <c r="E316" i="147" s="1"/>
  <c r="E315" s="1"/>
  <c r="H337" i="144"/>
  <c r="F316" i="147" s="1"/>
  <c r="F315" s="1"/>
  <c r="F337" i="144"/>
  <c r="D316" i="147" s="1"/>
  <c r="D315" s="1"/>
  <c r="G341" i="144"/>
  <c r="G340" s="1"/>
  <c r="G339" s="1"/>
  <c r="H341"/>
  <c r="H340" s="1"/>
  <c r="H339" s="1"/>
  <c r="F341"/>
  <c r="F340" s="1"/>
  <c r="F339" s="1"/>
  <c r="G349"/>
  <c r="G348" s="1"/>
  <c r="G347" s="1"/>
  <c r="G346" s="1"/>
  <c r="G345" s="1"/>
  <c r="G344" s="1"/>
  <c r="H349"/>
  <c r="H348" s="1"/>
  <c r="H347" s="1"/>
  <c r="H346" s="1"/>
  <c r="H345" s="1"/>
  <c r="H344" s="1"/>
  <c r="F349"/>
  <c r="F348" s="1"/>
  <c r="F347" s="1"/>
  <c r="F346" s="1"/>
  <c r="F345" s="1"/>
  <c r="F344" s="1"/>
  <c r="G356"/>
  <c r="G355" s="1"/>
  <c r="G354" s="1"/>
  <c r="G353" s="1"/>
  <c r="G352" s="1"/>
  <c r="G351" s="1"/>
  <c r="H356"/>
  <c r="H355" s="1"/>
  <c r="H354" s="1"/>
  <c r="H353" s="1"/>
  <c r="H352" s="1"/>
  <c r="H351" s="1"/>
  <c r="F356"/>
  <c r="F355" s="1"/>
  <c r="F354" s="1"/>
  <c r="F353" s="1"/>
  <c r="F352" s="1"/>
  <c r="F351" s="1"/>
  <c r="G371"/>
  <c r="H371"/>
  <c r="F371"/>
  <c r="F303"/>
  <c r="F302" s="1"/>
  <c r="F301" s="1"/>
  <c r="F300" s="1"/>
  <c r="F299" s="1"/>
  <c r="F310"/>
  <c r="F309" s="1"/>
  <c r="F308" s="1"/>
  <c r="F307" s="1"/>
  <c r="F316"/>
  <c r="F315" s="1"/>
  <c r="F314" s="1"/>
  <c r="F320"/>
  <c r="F319" s="1"/>
  <c r="F318" s="1"/>
  <c r="G298"/>
  <c r="G297" s="1"/>
  <c r="H298"/>
  <c r="H327"/>
  <c r="H326" s="1"/>
  <c r="H325" s="1"/>
  <c r="H324" s="1"/>
  <c r="H323" s="1"/>
  <c r="H322" s="1"/>
  <c r="F327"/>
  <c r="F326" s="1"/>
  <c r="F325" s="1"/>
  <c r="F324" s="1"/>
  <c r="F323" s="1"/>
  <c r="F322" s="1"/>
  <c r="G291"/>
  <c r="H291"/>
  <c r="F291"/>
  <c r="G293"/>
  <c r="H293"/>
  <c r="F293"/>
  <c r="D276" i="147" s="1"/>
  <c r="D275" s="1"/>
  <c r="G295" i="144"/>
  <c r="H295"/>
  <c r="F278" i="147" s="1"/>
  <c r="F277" s="1"/>
  <c r="F295" i="144"/>
  <c r="D278" i="147" s="1"/>
  <c r="D277" s="1"/>
  <c r="G282" i="144"/>
  <c r="G281" s="1"/>
  <c r="H282"/>
  <c r="H281" s="1"/>
  <c r="F282"/>
  <c r="F281" s="1"/>
  <c r="G277"/>
  <c r="H277"/>
  <c r="F277"/>
  <c r="G274"/>
  <c r="G273" s="1"/>
  <c r="G272" s="1"/>
  <c r="E282" i="147" s="1"/>
  <c r="E281" s="1"/>
  <c r="H274" i="144"/>
  <c r="H273" s="1"/>
  <c r="H272" s="1"/>
  <c r="F282" i="147" s="1"/>
  <c r="F281" s="1"/>
  <c r="F274" i="144"/>
  <c r="F273" s="1"/>
  <c r="F272" s="1"/>
  <c r="D282" i="147" s="1"/>
  <c r="D281" s="1"/>
  <c r="G266" i="144"/>
  <c r="G265" s="1"/>
  <c r="G264" s="1"/>
  <c r="G263" s="1"/>
  <c r="H266"/>
  <c r="H265" s="1"/>
  <c r="H264" s="1"/>
  <c r="H263" s="1"/>
  <c r="F266"/>
  <c r="F265" s="1"/>
  <c r="F264" s="1"/>
  <c r="F263" s="1"/>
  <c r="G244"/>
  <c r="G239" s="1"/>
  <c r="H244"/>
  <c r="H239" s="1"/>
  <c r="F244"/>
  <c r="F239" s="1"/>
  <c r="G204"/>
  <c r="G201" s="1"/>
  <c r="H204"/>
  <c r="H201" s="1"/>
  <c r="F204"/>
  <c r="F201" s="1"/>
  <c r="G255"/>
  <c r="G254" s="1"/>
  <c r="H255"/>
  <c r="H254" s="1"/>
  <c r="F255"/>
  <c r="F254" s="1"/>
  <c r="G227"/>
  <c r="E103" i="147" s="1"/>
  <c r="E102" s="1"/>
  <c r="H227" i="144"/>
  <c r="F103" i="147" s="1"/>
  <c r="F102" s="1"/>
  <c r="F227" i="144"/>
  <c r="D103" i="147" s="1"/>
  <c r="D102" s="1"/>
  <c r="G225" i="144"/>
  <c r="E101" i="147" s="1"/>
  <c r="E100" s="1"/>
  <c r="H225" i="144"/>
  <c r="F101" i="147" s="1"/>
  <c r="F100" s="1"/>
  <c r="F225" i="144"/>
  <c r="D101" i="147" s="1"/>
  <c r="D100" s="1"/>
  <c r="G223" i="144"/>
  <c r="H223"/>
  <c r="F223"/>
  <c r="G214"/>
  <c r="G213" s="1"/>
  <c r="G212" s="1"/>
  <c r="G211" s="1"/>
  <c r="G210" s="1"/>
  <c r="H214"/>
  <c r="H213" s="1"/>
  <c r="H212" s="1"/>
  <c r="H211" s="1"/>
  <c r="H210" s="1"/>
  <c r="F214"/>
  <c r="F213" s="1"/>
  <c r="F212" s="1"/>
  <c r="F211" s="1"/>
  <c r="F210" s="1"/>
  <c r="G188"/>
  <c r="G187" s="1"/>
  <c r="H188"/>
  <c r="H187" s="1"/>
  <c r="F188"/>
  <c r="F187" s="1"/>
  <c r="G183"/>
  <c r="E202" i="147" s="1"/>
  <c r="E201" s="1"/>
  <c r="H183" i="144"/>
  <c r="F202" i="147" s="1"/>
  <c r="F201" s="1"/>
  <c r="F183" i="144"/>
  <c r="D202" i="147" s="1"/>
  <c r="D201" s="1"/>
  <c r="G181" i="144"/>
  <c r="E200" i="147" s="1"/>
  <c r="E199" s="1"/>
  <c r="H181" i="144"/>
  <c r="F200" i="147" s="1"/>
  <c r="F199" s="1"/>
  <c r="F181" i="144"/>
  <c r="D200" i="147" s="1"/>
  <c r="D199" s="1"/>
  <c r="G177" i="144"/>
  <c r="E196" i="147" s="1"/>
  <c r="E195" s="1"/>
  <c r="H177" i="144"/>
  <c r="F196" i="147" s="1"/>
  <c r="F195" s="1"/>
  <c r="F177" i="144"/>
  <c r="D196" i="147" s="1"/>
  <c r="D195" s="1"/>
  <c r="G175" i="144"/>
  <c r="E194" i="147" s="1"/>
  <c r="E193" s="1"/>
  <c r="H175" i="144"/>
  <c r="F194" i="147" s="1"/>
  <c r="F193" s="1"/>
  <c r="F175" i="144"/>
  <c r="D194" i="147" s="1"/>
  <c r="D193" s="1"/>
  <c r="G173" i="144"/>
  <c r="E192" i="147" s="1"/>
  <c r="E191" s="1"/>
  <c r="H173" i="144"/>
  <c r="F192" i="147" s="1"/>
  <c r="F191" s="1"/>
  <c r="F173" i="144"/>
  <c r="D192" i="147" s="1"/>
  <c r="D191" s="1"/>
  <c r="G171" i="144"/>
  <c r="H171"/>
  <c r="F171"/>
  <c r="G161"/>
  <c r="E183" i="147" s="1"/>
  <c r="E182" s="1"/>
  <c r="H161" i="144"/>
  <c r="F183" i="147" s="1"/>
  <c r="F182" s="1"/>
  <c r="F161" i="144"/>
  <c r="D183" i="147" s="1"/>
  <c r="D182" s="1"/>
  <c r="G157" i="144"/>
  <c r="H157"/>
  <c r="F157"/>
  <c r="G150"/>
  <c r="H150"/>
  <c r="F150"/>
  <c r="G148"/>
  <c r="E248" i="147" s="1"/>
  <c r="E247" s="1"/>
  <c r="H148" i="144"/>
  <c r="F248" i="147" s="1"/>
  <c r="F247" s="1"/>
  <c r="F148" i="144"/>
  <c r="D248" i="147" s="1"/>
  <c r="D247" s="1"/>
  <c r="G144" i="144"/>
  <c r="G143" s="1"/>
  <c r="H144"/>
  <c r="H143" s="1"/>
  <c r="F144"/>
  <c r="F143" s="1"/>
  <c r="G141"/>
  <c r="E243" i="147" s="1"/>
  <c r="E242" s="1"/>
  <c r="H141" i="144"/>
  <c r="F243" i="147" s="1"/>
  <c r="F242" s="1"/>
  <c r="F141" i="144"/>
  <c r="D243" i="147" s="1"/>
  <c r="D242" s="1"/>
  <c r="G139" i="144"/>
  <c r="E241" i="147" s="1"/>
  <c r="E240" s="1"/>
  <c r="H139" i="144"/>
  <c r="F241" i="147" s="1"/>
  <c r="F240" s="1"/>
  <c r="F139" i="144"/>
  <c r="D241" i="147" s="1"/>
  <c r="D240" s="1"/>
  <c r="G129" i="144"/>
  <c r="G128" s="1"/>
  <c r="H129"/>
  <c r="H128" s="1"/>
  <c r="F129"/>
  <c r="F128" s="1"/>
  <c r="F127" s="1"/>
  <c r="G122"/>
  <c r="G115" s="1"/>
  <c r="H122"/>
  <c r="H115" s="1"/>
  <c r="F122"/>
  <c r="F115" s="1"/>
  <c r="G111"/>
  <c r="E218" i="147" s="1"/>
  <c r="E217" s="1"/>
  <c r="H111" i="144"/>
  <c r="F218" i="147" s="1"/>
  <c r="F217" s="1"/>
  <c r="F111" i="144"/>
  <c r="D218" i="147" s="1"/>
  <c r="D217" s="1"/>
  <c r="G109" i="144"/>
  <c r="H109"/>
  <c r="F109"/>
  <c r="G104"/>
  <c r="G103" s="1"/>
  <c r="H104"/>
  <c r="H103" s="1"/>
  <c r="F104"/>
  <c r="F103" s="1"/>
  <c r="G98"/>
  <c r="G97" s="1"/>
  <c r="G96" s="1"/>
  <c r="G95" s="1"/>
  <c r="G94" s="1"/>
  <c r="H98"/>
  <c r="H97" s="1"/>
  <c r="H96" s="1"/>
  <c r="H95" s="1"/>
  <c r="H94" s="1"/>
  <c r="F98"/>
  <c r="D206" i="147" s="1"/>
  <c r="D205" s="1"/>
  <c r="G87" i="144"/>
  <c r="G86" s="1"/>
  <c r="G85" s="1"/>
  <c r="G84" s="1"/>
  <c r="G83" s="1"/>
  <c r="H87"/>
  <c r="H86" s="1"/>
  <c r="H85" s="1"/>
  <c r="H84" s="1"/>
  <c r="H83" s="1"/>
  <c r="F87"/>
  <c r="F86" s="1"/>
  <c r="F85" s="1"/>
  <c r="F84" s="1"/>
  <c r="F83" s="1"/>
  <c r="D18" i="143" l="1"/>
  <c r="E18"/>
  <c r="C18"/>
  <c r="H220" i="144"/>
  <c r="H219" s="1"/>
  <c r="H218" s="1"/>
  <c r="F220"/>
  <c r="F219" s="1"/>
  <c r="F218" s="1"/>
  <c r="C37" i="143"/>
  <c r="H398" i="144"/>
  <c r="H397" s="1"/>
  <c r="H396" s="1"/>
  <c r="H395" s="1"/>
  <c r="G220"/>
  <c r="G219" s="1"/>
  <c r="G218" s="1"/>
  <c r="G398"/>
  <c r="G397" s="1"/>
  <c r="G396" s="1"/>
  <c r="G395" s="1"/>
  <c r="F398"/>
  <c r="F397" s="1"/>
  <c r="F396" s="1"/>
  <c r="F395" s="1"/>
  <c r="F156"/>
  <c r="F155" s="1"/>
  <c r="F154" s="1"/>
  <c r="F153" s="1"/>
  <c r="D99" i="147"/>
  <c r="D98" s="1"/>
  <c r="E99"/>
  <c r="E98" s="1"/>
  <c r="F99"/>
  <c r="F98" s="1"/>
  <c r="H504" i="144"/>
  <c r="H503" s="1"/>
  <c r="H502" s="1"/>
  <c r="H501" s="1"/>
  <c r="G504"/>
  <c r="G503" s="1"/>
  <c r="G502" s="1"/>
  <c r="G501" s="1"/>
  <c r="F504"/>
  <c r="F503" s="1"/>
  <c r="F502" s="1"/>
  <c r="F501" s="1"/>
  <c r="H156"/>
  <c r="H155" s="1"/>
  <c r="H154" s="1"/>
  <c r="H153" s="1"/>
  <c r="F464"/>
  <c r="G127"/>
  <c r="H127"/>
  <c r="G464"/>
  <c r="F14" i="151"/>
  <c r="F13" s="1"/>
  <c r="G156" i="144"/>
  <c r="G155" s="1"/>
  <c r="G154" s="1"/>
  <c r="G153" s="1"/>
  <c r="H464"/>
  <c r="D14" i="151"/>
  <c r="G484" i="144"/>
  <c r="G483" s="1"/>
  <c r="G482" s="1"/>
  <c r="G481" s="1"/>
  <c r="H484"/>
  <c r="H483" s="1"/>
  <c r="H482" s="1"/>
  <c r="H481" s="1"/>
  <c r="H106"/>
  <c r="H102" s="1"/>
  <c r="F484"/>
  <c r="F483" s="1"/>
  <c r="F482" s="1"/>
  <c r="F481" s="1"/>
  <c r="F106"/>
  <c r="G370"/>
  <c r="G369" s="1"/>
  <c r="G368" s="1"/>
  <c r="G367" s="1"/>
  <c r="G366" s="1"/>
  <c r="F370"/>
  <c r="F369" s="1"/>
  <c r="F368" s="1"/>
  <c r="F367" s="1"/>
  <c r="F366" s="1"/>
  <c r="E14" i="151"/>
  <c r="E13" s="1"/>
  <c r="G578" i="144"/>
  <c r="G577" s="1"/>
  <c r="G576" s="1"/>
  <c r="G575" s="1"/>
  <c r="E16" i="151"/>
  <c r="E15" s="1"/>
  <c r="H297" i="144"/>
  <c r="F578"/>
  <c r="F577" s="1"/>
  <c r="F576" s="1"/>
  <c r="F575" s="1"/>
  <c r="D16" i="151"/>
  <c r="D15" s="1"/>
  <c r="H370" i="144"/>
  <c r="H369" s="1"/>
  <c r="H368" s="1"/>
  <c r="H367" s="1"/>
  <c r="H366" s="1"/>
  <c r="G106"/>
  <c r="G102" s="1"/>
  <c r="H288"/>
  <c r="H287" s="1"/>
  <c r="H286" s="1"/>
  <c r="H285" s="1"/>
  <c r="H284" s="1"/>
  <c r="F446"/>
  <c r="F445" s="1"/>
  <c r="F444" s="1"/>
  <c r="F443" s="1"/>
  <c r="F442" s="1"/>
  <c r="G446"/>
  <c r="G445" s="1"/>
  <c r="G444" s="1"/>
  <c r="G443" s="1"/>
  <c r="G442" s="1"/>
  <c r="F288"/>
  <c r="F287" s="1"/>
  <c r="F286" s="1"/>
  <c r="F285" s="1"/>
  <c r="F284" s="1"/>
  <c r="H446"/>
  <c r="H445" s="1"/>
  <c r="H444" s="1"/>
  <c r="H443" s="1"/>
  <c r="H442" s="1"/>
  <c r="G288"/>
  <c r="G287" s="1"/>
  <c r="G286" s="1"/>
  <c r="G285" s="1"/>
  <c r="G284" s="1"/>
  <c r="D44" i="143"/>
  <c r="D43" s="1"/>
  <c r="H555" i="144"/>
  <c r="H554" s="1"/>
  <c r="H553" s="1"/>
  <c r="H552" s="1"/>
  <c r="F555"/>
  <c r="F554" s="1"/>
  <c r="F553" s="1"/>
  <c r="F552" s="1"/>
  <c r="G555"/>
  <c r="G554" s="1"/>
  <c r="G553" s="1"/>
  <c r="G552" s="1"/>
  <c r="F200"/>
  <c r="F199" s="1"/>
  <c r="F198" s="1"/>
  <c r="F197" s="1"/>
  <c r="H200"/>
  <c r="H199" s="1"/>
  <c r="H198" s="1"/>
  <c r="H197" s="1"/>
  <c r="G200"/>
  <c r="G199" s="1"/>
  <c r="G198" s="1"/>
  <c r="G197" s="1"/>
  <c r="D9" i="143"/>
  <c r="E9"/>
  <c r="H168" i="144"/>
  <c r="H167" s="1"/>
  <c r="H166" s="1"/>
  <c r="H165" s="1"/>
  <c r="F168"/>
  <c r="F167" s="1"/>
  <c r="F166" s="1"/>
  <c r="F165" s="1"/>
  <c r="G168"/>
  <c r="G167" s="1"/>
  <c r="G166" s="1"/>
  <c r="G165" s="1"/>
  <c r="E67" i="147"/>
  <c r="E66" s="1"/>
  <c r="G423" i="144"/>
  <c r="F67" i="147"/>
  <c r="F66" s="1"/>
  <c r="H423" i="144"/>
  <c r="D67" i="147"/>
  <c r="D66" s="1"/>
  <c r="F423" i="144"/>
  <c r="D10" i="143"/>
  <c r="C10"/>
  <c r="E10"/>
  <c r="E32"/>
  <c r="D32"/>
  <c r="C32"/>
  <c r="F536" i="144"/>
  <c r="F535" s="1"/>
  <c r="F534" s="1"/>
  <c r="E36" i="147"/>
  <c r="E35" s="1"/>
  <c r="G536" i="144"/>
  <c r="G535" s="1"/>
  <c r="G534" s="1"/>
  <c r="H536"/>
  <c r="H535" s="1"/>
  <c r="H534" s="1"/>
  <c r="F216" i="147"/>
  <c r="F215" s="1"/>
  <c r="D190"/>
  <c r="D189" s="1"/>
  <c r="F13"/>
  <c r="F12" s="1"/>
  <c r="D216"/>
  <c r="D215" s="1"/>
  <c r="D13"/>
  <c r="D12" s="1"/>
  <c r="E190"/>
  <c r="E189" s="1"/>
  <c r="E216"/>
  <c r="E215" s="1"/>
  <c r="F190"/>
  <c r="F189" s="1"/>
  <c r="E13"/>
  <c r="E12" s="1"/>
  <c r="E149"/>
  <c r="E148" s="1"/>
  <c r="F149"/>
  <c r="F148" s="1"/>
  <c r="F137" s="1"/>
  <c r="D149"/>
  <c r="D148" s="1"/>
  <c r="F287"/>
  <c r="F286" s="1"/>
  <c r="F60"/>
  <c r="F59" s="1"/>
  <c r="H565" i="144"/>
  <c r="H564" s="1"/>
  <c r="H563" s="1"/>
  <c r="H562" s="1"/>
  <c r="E318" i="147"/>
  <c r="E317" s="1"/>
  <c r="D163"/>
  <c r="D162" s="1"/>
  <c r="E48"/>
  <c r="E47" s="1"/>
  <c r="D36"/>
  <c r="D35" s="1"/>
  <c r="E278"/>
  <c r="E277" s="1"/>
  <c r="F289"/>
  <c r="F288" s="1"/>
  <c r="D60"/>
  <c r="D59" s="1"/>
  <c r="F565" i="144"/>
  <c r="F564" s="1"/>
  <c r="F563" s="1"/>
  <c r="F562" s="1"/>
  <c r="E328" i="147"/>
  <c r="E327" s="1"/>
  <c r="E326" s="1"/>
  <c r="F69" i="146" s="1"/>
  <c r="F68" s="1"/>
  <c r="F318" i="147"/>
  <c r="F317" s="1"/>
  <c r="E312"/>
  <c r="E311" s="1"/>
  <c r="E285"/>
  <c r="E284" s="1"/>
  <c r="D245"/>
  <c r="D244" s="1"/>
  <c r="D239" s="1"/>
  <c r="E42" i="146" s="1"/>
  <c r="E41" s="1"/>
  <c r="D208" i="147"/>
  <c r="D207" s="1"/>
  <c r="E166"/>
  <c r="E165" s="1"/>
  <c r="E164" s="1"/>
  <c r="F24" i="146" s="1"/>
  <c r="F23" s="1"/>
  <c r="D129" i="147"/>
  <c r="D128" s="1"/>
  <c r="D58"/>
  <c r="D57" s="1"/>
  <c r="F36"/>
  <c r="F35" s="1"/>
  <c r="F179"/>
  <c r="F178" s="1"/>
  <c r="F250"/>
  <c r="F249" s="1"/>
  <c r="F246" s="1"/>
  <c r="G44" i="146" s="1"/>
  <c r="G43" s="1"/>
  <c r="F312" i="147"/>
  <c r="F311" s="1"/>
  <c r="E287"/>
  <c r="E286" s="1"/>
  <c r="E250"/>
  <c r="E249" s="1"/>
  <c r="E246" s="1"/>
  <c r="F44" i="146" s="1"/>
  <c r="F43" s="1"/>
  <c r="F228" i="147"/>
  <c r="F227" s="1"/>
  <c r="E179"/>
  <c r="E178" s="1"/>
  <c r="E117"/>
  <c r="E116" s="1"/>
  <c r="E269"/>
  <c r="E268" s="1"/>
  <c r="E267" s="1"/>
  <c r="F53" i="146" s="1"/>
  <c r="F52" s="1"/>
  <c r="D179" i="147"/>
  <c r="D178" s="1"/>
  <c r="D338"/>
  <c r="E76" i="146" s="1"/>
  <c r="E75" s="1"/>
  <c r="F334" i="147"/>
  <c r="F333" s="1"/>
  <c r="F332" s="1"/>
  <c r="G73" i="146" s="1"/>
  <c r="G72" s="1"/>
  <c r="E331" i="147"/>
  <c r="E330" s="1"/>
  <c r="E329" s="1"/>
  <c r="F71" i="146" s="1"/>
  <c r="F70" s="1"/>
  <c r="F321" i="147"/>
  <c r="F320" s="1"/>
  <c r="F319" s="1"/>
  <c r="G64" i="146" s="1"/>
  <c r="G63" s="1"/>
  <c r="F206" i="147"/>
  <c r="F205" s="1"/>
  <c r="E170"/>
  <c r="E169" s="1"/>
  <c r="E168" s="1"/>
  <c r="F27" i="146" s="1"/>
  <c r="E131" i="147"/>
  <c r="E130" s="1"/>
  <c r="E276"/>
  <c r="E275" s="1"/>
  <c r="E212"/>
  <c r="E211" s="1"/>
  <c r="E83"/>
  <c r="E82" s="1"/>
  <c r="E338"/>
  <c r="E337" s="1"/>
  <c r="E336" s="1"/>
  <c r="D331"/>
  <c r="D330" s="1"/>
  <c r="D329" s="1"/>
  <c r="E71" i="146" s="1"/>
  <c r="E70" s="1"/>
  <c r="F328" i="147"/>
  <c r="F327" s="1"/>
  <c r="F326" s="1"/>
  <c r="G69" i="146" s="1"/>
  <c r="G68" s="1"/>
  <c r="D318" i="147"/>
  <c r="D317" s="1"/>
  <c r="D312"/>
  <c r="D311" s="1"/>
  <c r="D287"/>
  <c r="D286" s="1"/>
  <c r="F285"/>
  <c r="F284" s="1"/>
  <c r="F276"/>
  <c r="F275" s="1"/>
  <c r="D250"/>
  <c r="D249" s="1"/>
  <c r="D246" s="1"/>
  <c r="E44" i="146" s="1"/>
  <c r="E43" s="1"/>
  <c r="E245" i="147"/>
  <c r="E244" s="1"/>
  <c r="E239" s="1"/>
  <c r="F233"/>
  <c r="F232" s="1"/>
  <c r="F231" s="1"/>
  <c r="F212"/>
  <c r="F211" s="1"/>
  <c r="E208"/>
  <c r="E207" s="1"/>
  <c r="D170"/>
  <c r="D169" s="1"/>
  <c r="D168" s="1"/>
  <c r="E27" i="146" s="1"/>
  <c r="F166" i="147"/>
  <c r="F165" s="1"/>
  <c r="F164" s="1"/>
  <c r="G24" i="146" s="1"/>
  <c r="G23" s="1"/>
  <c r="E163" i="147"/>
  <c r="E162" s="1"/>
  <c r="D131"/>
  <c r="D130" s="1"/>
  <c r="F83"/>
  <c r="F82" s="1"/>
  <c r="F48"/>
  <c r="F47" s="1"/>
  <c r="F117"/>
  <c r="F116" s="1"/>
  <c r="E129"/>
  <c r="E128" s="1"/>
  <c r="F269"/>
  <c r="F268" s="1"/>
  <c r="F267" s="1"/>
  <c r="G53" i="146" s="1"/>
  <c r="G52" s="1"/>
  <c r="E58" i="147"/>
  <c r="E57" s="1"/>
  <c r="E86"/>
  <c r="E85" s="1"/>
  <c r="E84" s="1"/>
  <c r="F14" i="146" s="1"/>
  <c r="F13" s="1"/>
  <c r="D334" i="147"/>
  <c r="D333" s="1"/>
  <c r="D332" s="1"/>
  <c r="E73" i="146" s="1"/>
  <c r="E72" s="1"/>
  <c r="F331" i="147"/>
  <c r="F330" s="1"/>
  <c r="F329" s="1"/>
  <c r="G71" i="146" s="1"/>
  <c r="G70" s="1"/>
  <c r="D321" i="147"/>
  <c r="D320" s="1"/>
  <c r="D319" s="1"/>
  <c r="E64" i="146" s="1"/>
  <c r="E63" s="1"/>
  <c r="D289" i="147"/>
  <c r="D288" s="1"/>
  <c r="E233"/>
  <c r="E232" s="1"/>
  <c r="E231" s="1"/>
  <c r="F170"/>
  <c r="F169" s="1"/>
  <c r="F168" s="1"/>
  <c r="G27" i="146" s="1"/>
  <c r="F131" i="147"/>
  <c r="F130" s="1"/>
  <c r="F86"/>
  <c r="F85" s="1"/>
  <c r="F84" s="1"/>
  <c r="G14" i="146" s="1"/>
  <c r="G13" s="1"/>
  <c r="D11" i="147"/>
  <c r="D10" s="1"/>
  <c r="G565" i="144"/>
  <c r="G564" s="1"/>
  <c r="G563" s="1"/>
  <c r="G562" s="1"/>
  <c r="F338" i="147"/>
  <c r="F337" s="1"/>
  <c r="F336" s="1"/>
  <c r="E334"/>
  <c r="E333" s="1"/>
  <c r="E332" s="1"/>
  <c r="F73" i="146" s="1"/>
  <c r="F72" s="1"/>
  <c r="D328" i="147"/>
  <c r="D327" s="1"/>
  <c r="D326" s="1"/>
  <c r="E69" i="146" s="1"/>
  <c r="E68" s="1"/>
  <c r="E321" i="147"/>
  <c r="E320" s="1"/>
  <c r="E319" s="1"/>
  <c r="F64" i="146" s="1"/>
  <c r="F63" s="1"/>
  <c r="E289" i="147"/>
  <c r="E288" s="1"/>
  <c r="D285"/>
  <c r="D284" s="1"/>
  <c r="F245"/>
  <c r="F244" s="1"/>
  <c r="F239" s="1"/>
  <c r="G42" i="146" s="1"/>
  <c r="G41" s="1"/>
  <c r="D233" i="147"/>
  <c r="D232" s="1"/>
  <c r="D231" s="1"/>
  <c r="E228"/>
  <c r="E227" s="1"/>
  <c r="D212"/>
  <c r="D211" s="1"/>
  <c r="F208"/>
  <c r="F207" s="1"/>
  <c r="E206"/>
  <c r="E205" s="1"/>
  <c r="E175"/>
  <c r="E174" s="1"/>
  <c r="E173" s="1"/>
  <c r="D166"/>
  <c r="D165" s="1"/>
  <c r="D164" s="1"/>
  <c r="E24" i="146" s="1"/>
  <c r="E23" s="1"/>
  <c r="F89" i="147"/>
  <c r="F88" s="1"/>
  <c r="F87" s="1"/>
  <c r="G16" i="146" s="1"/>
  <c r="G15" s="1"/>
  <c r="D83" i="147"/>
  <c r="D82" s="1"/>
  <c r="D48"/>
  <c r="D47" s="1"/>
  <c r="E11"/>
  <c r="E10" s="1"/>
  <c r="D117"/>
  <c r="D116" s="1"/>
  <c r="F129"/>
  <c r="F128" s="1"/>
  <c r="D269"/>
  <c r="D268" s="1"/>
  <c r="D267" s="1"/>
  <c r="E53" i="146" s="1"/>
  <c r="E52" s="1"/>
  <c r="F58" i="147"/>
  <c r="F57" s="1"/>
  <c r="E60"/>
  <c r="E59" s="1"/>
  <c r="D228"/>
  <c r="D227" s="1"/>
  <c r="D86"/>
  <c r="D85" s="1"/>
  <c r="D84" s="1"/>
  <c r="E14" i="146" s="1"/>
  <c r="E13" s="1"/>
  <c r="F175" i="147"/>
  <c r="F174" s="1"/>
  <c r="F173" s="1"/>
  <c r="D175"/>
  <c r="D174" s="1"/>
  <c r="D173" s="1"/>
  <c r="D87"/>
  <c r="E16" i="146" s="1"/>
  <c r="E15" s="1"/>
  <c r="E87" i="147"/>
  <c r="F16" i="146" s="1"/>
  <c r="F15" s="1"/>
  <c r="D352" i="147"/>
  <c r="E352"/>
  <c r="F352"/>
  <c r="C46" i="143"/>
  <c r="C45" s="1"/>
  <c r="D42"/>
  <c r="E46"/>
  <c r="E45" s="1"/>
  <c r="E42"/>
  <c r="D46"/>
  <c r="D45" s="1"/>
  <c r="C42"/>
  <c r="H579" i="144"/>
  <c r="D11" i="143"/>
  <c r="C12"/>
  <c r="D12"/>
  <c r="E12"/>
  <c r="F455" i="144"/>
  <c r="G455"/>
  <c r="G334"/>
  <c r="G333" s="1"/>
  <c r="G332" s="1"/>
  <c r="G331" s="1"/>
  <c r="G330" s="1"/>
  <c r="H455"/>
  <c r="H334"/>
  <c r="H333" s="1"/>
  <c r="H332" s="1"/>
  <c r="H331" s="1"/>
  <c r="H330" s="1"/>
  <c r="F377"/>
  <c r="F376" s="1"/>
  <c r="F375" s="1"/>
  <c r="F374" s="1"/>
  <c r="F373" s="1"/>
  <c r="G377"/>
  <c r="G376" s="1"/>
  <c r="G375" s="1"/>
  <c r="G374" s="1"/>
  <c r="G373" s="1"/>
  <c r="H377"/>
  <c r="H376" s="1"/>
  <c r="H375" s="1"/>
  <c r="H374" s="1"/>
  <c r="H373" s="1"/>
  <c r="F334"/>
  <c r="F333" s="1"/>
  <c r="F332" s="1"/>
  <c r="F331" s="1"/>
  <c r="F330" s="1"/>
  <c r="F276"/>
  <c r="F271" s="1"/>
  <c r="F270" s="1"/>
  <c r="F262" s="1"/>
  <c r="F313"/>
  <c r="G138"/>
  <c r="G137" s="1"/>
  <c r="F97"/>
  <c r="F138"/>
  <c r="F137" s="1"/>
  <c r="G147"/>
  <c r="G146" s="1"/>
  <c r="G276"/>
  <c r="G271" s="1"/>
  <c r="G270" s="1"/>
  <c r="G262" s="1"/>
  <c r="H276"/>
  <c r="H271" s="1"/>
  <c r="H270" s="1"/>
  <c r="H262" s="1"/>
  <c r="H147"/>
  <c r="H146" s="1"/>
  <c r="H138"/>
  <c r="H137" s="1"/>
  <c r="F147"/>
  <c r="F146" s="1"/>
  <c r="F65" i="147" l="1"/>
  <c r="G12" i="146" s="1"/>
  <c r="G11" s="1"/>
  <c r="D65" i="147"/>
  <c r="E65"/>
  <c r="D9"/>
  <c r="E10" i="146" s="1"/>
  <c r="E9" s="1"/>
  <c r="D337" i="147"/>
  <c r="D336" s="1"/>
  <c r="F95"/>
  <c r="F94" s="1"/>
  <c r="D95"/>
  <c r="E19" i="146" s="1"/>
  <c r="E18" s="1"/>
  <c r="E17" s="1"/>
  <c r="E95" i="147"/>
  <c r="F19" i="146" s="1"/>
  <c r="F18" s="1"/>
  <c r="F17" s="1"/>
  <c r="F312" i="144"/>
  <c r="F298" s="1"/>
  <c r="F297" s="1"/>
  <c r="D137" i="147"/>
  <c r="E22" i="146" s="1"/>
  <c r="E21" s="1"/>
  <c r="E20" s="1"/>
  <c r="E137" i="147"/>
  <c r="E136" s="1"/>
  <c r="F9"/>
  <c r="E9"/>
  <c r="F10" i="146" s="1"/>
  <c r="F9" s="1"/>
  <c r="D27" i="143"/>
  <c r="C27"/>
  <c r="C29"/>
  <c r="E29"/>
  <c r="D29"/>
  <c r="C30"/>
  <c r="E30"/>
  <c r="D30"/>
  <c r="C31"/>
  <c r="D31"/>
  <c r="E31"/>
  <c r="F217" i="144"/>
  <c r="F216" s="1"/>
  <c r="H217"/>
  <c r="H216" s="1"/>
  <c r="G217"/>
  <c r="G216" s="1"/>
  <c r="F329"/>
  <c r="F306" i="147"/>
  <c r="G62" i="146" s="1"/>
  <c r="G61" s="1"/>
  <c r="G60" s="1"/>
  <c r="D306" i="147"/>
  <c r="D305" s="1"/>
  <c r="E306"/>
  <c r="E305" s="1"/>
  <c r="D26" i="143"/>
  <c r="E26"/>
  <c r="C41"/>
  <c r="C40" s="1"/>
  <c r="D13" i="151"/>
  <c r="E39" i="146"/>
  <c r="E38" s="1"/>
  <c r="F39"/>
  <c r="F38" s="1"/>
  <c r="G39"/>
  <c r="G38" s="1"/>
  <c r="E177" i="147"/>
  <c r="F32" i="146" s="1"/>
  <c r="F31" s="1"/>
  <c r="D177" i="147"/>
  <c r="E32" i="146" s="1"/>
  <c r="E31" s="1"/>
  <c r="F177" i="147"/>
  <c r="G32" i="146" s="1"/>
  <c r="G31" s="1"/>
  <c r="D41" i="143"/>
  <c r="D40" s="1"/>
  <c r="E41"/>
  <c r="E40" s="1"/>
  <c r="G22" i="146"/>
  <c r="G21" s="1"/>
  <c r="G20" s="1"/>
  <c r="H578" i="144"/>
  <c r="H577" s="1"/>
  <c r="H576" s="1"/>
  <c r="H575" s="1"/>
  <c r="F16" i="151"/>
  <c r="F11"/>
  <c r="E210" i="147"/>
  <c r="F37" i="146" s="1"/>
  <c r="F36" s="1"/>
  <c r="D210" i="147"/>
  <c r="E37" i="146" s="1"/>
  <c r="E36" s="1"/>
  <c r="G329" i="144"/>
  <c r="H329"/>
  <c r="F210" i="147"/>
  <c r="G37" i="146" s="1"/>
  <c r="G36" s="1"/>
  <c r="C44" i="143"/>
  <c r="C43" s="1"/>
  <c r="H418" i="144"/>
  <c r="H417" s="1"/>
  <c r="H394" s="1"/>
  <c r="F418"/>
  <c r="F417" s="1"/>
  <c r="F394" s="1"/>
  <c r="G418"/>
  <c r="G417" s="1"/>
  <c r="G394" s="1"/>
  <c r="D345" i="147"/>
  <c r="E345"/>
  <c r="F79" i="146" s="1"/>
  <c r="F78" s="1"/>
  <c r="F345" i="147"/>
  <c r="F12" i="146"/>
  <c r="F11" s="1"/>
  <c r="G101" i="144"/>
  <c r="G100" s="1"/>
  <c r="H101"/>
  <c r="H100" s="1"/>
  <c r="F102"/>
  <c r="F101" s="1"/>
  <c r="F100" s="1"/>
  <c r="F186" i="147"/>
  <c r="G34" i="146" s="1"/>
  <c r="G33" s="1"/>
  <c r="E186" i="147"/>
  <c r="F34" i="146" s="1"/>
  <c r="F33" s="1"/>
  <c r="D186" i="147"/>
  <c r="C11" i="143"/>
  <c r="E11"/>
  <c r="E12" i="146"/>
  <c r="E11" s="1"/>
  <c r="H454" i="144"/>
  <c r="H453" s="1"/>
  <c r="H452" s="1"/>
  <c r="H451" s="1"/>
  <c r="C22" i="143"/>
  <c r="D22"/>
  <c r="E22"/>
  <c r="G454" i="144"/>
  <c r="G453" s="1"/>
  <c r="G452" s="1"/>
  <c r="G451" s="1"/>
  <c r="E283" i="147"/>
  <c r="F57" i="146" s="1"/>
  <c r="F56" s="1"/>
  <c r="F283" i="147"/>
  <c r="G57" i="146" s="1"/>
  <c r="G56" s="1"/>
  <c r="F65"/>
  <c r="F167" i="147"/>
  <c r="E322"/>
  <c r="F29" i="146"/>
  <c r="F28" s="1"/>
  <c r="E39" i="143"/>
  <c r="G152" i="144"/>
  <c r="D283" i="147"/>
  <c r="E57" i="146" s="1"/>
  <c r="E56" s="1"/>
  <c r="D167" i="147"/>
  <c r="F238"/>
  <c r="F76" i="146"/>
  <c r="F75" s="1"/>
  <c r="G65"/>
  <c r="E167" i="147"/>
  <c r="E65" i="146"/>
  <c r="F42"/>
  <c r="F41" s="1"/>
  <c r="F40" s="1"/>
  <c r="E238" i="147"/>
  <c r="C39" i="143"/>
  <c r="G76" i="146"/>
  <c r="G75" s="1"/>
  <c r="E26"/>
  <c r="G26"/>
  <c r="F480" i="144"/>
  <c r="F479" s="1"/>
  <c r="D322" i="147"/>
  <c r="F322"/>
  <c r="F26" i="146"/>
  <c r="E29"/>
  <c r="E28" s="1"/>
  <c r="C23" i="143"/>
  <c r="C33"/>
  <c r="G40" i="146"/>
  <c r="E23" i="143"/>
  <c r="D238" i="147"/>
  <c r="F136"/>
  <c r="E40" i="146"/>
  <c r="G29"/>
  <c r="G28" s="1"/>
  <c r="F85"/>
  <c r="F84" s="1"/>
  <c r="G85"/>
  <c r="G84" s="1"/>
  <c r="E85"/>
  <c r="E84" s="1"/>
  <c r="E27" i="143"/>
  <c r="C17"/>
  <c r="C16" s="1"/>
  <c r="E17"/>
  <c r="E16" s="1"/>
  <c r="D17"/>
  <c r="D16" s="1"/>
  <c r="D21"/>
  <c r="E21"/>
  <c r="F96" i="144"/>
  <c r="F95" s="1"/>
  <c r="F94" s="1"/>
  <c r="H480"/>
  <c r="G480"/>
  <c r="G479" s="1"/>
  <c r="F454"/>
  <c r="F453" s="1"/>
  <c r="F452" s="1"/>
  <c r="F451" s="1"/>
  <c r="F152"/>
  <c r="G136"/>
  <c r="G135" s="1"/>
  <c r="H136"/>
  <c r="H135" s="1"/>
  <c r="F136"/>
  <c r="F135" s="1"/>
  <c r="H152"/>
  <c r="C38" i="143" l="1"/>
  <c r="C36" s="1"/>
  <c r="E38"/>
  <c r="E36" s="1"/>
  <c r="D38"/>
  <c r="D24"/>
  <c r="F340" i="147"/>
  <c r="F335" s="1"/>
  <c r="G79" i="146"/>
  <c r="G78" s="1"/>
  <c r="G74" s="1"/>
  <c r="D340" i="147"/>
  <c r="D335" s="1"/>
  <c r="E79" i="146"/>
  <c r="E78" s="1"/>
  <c r="E74" s="1"/>
  <c r="D176" i="147"/>
  <c r="C26" i="143"/>
  <c r="C24" s="1"/>
  <c r="E24"/>
  <c r="F35" i="146"/>
  <c r="E35"/>
  <c r="G35"/>
  <c r="F30"/>
  <c r="G30"/>
  <c r="H479" i="144"/>
  <c r="E44" i="143"/>
  <c r="E43" s="1"/>
  <c r="G93" i="144"/>
  <c r="F62" i="146"/>
  <c r="F61" s="1"/>
  <c r="F60" s="1"/>
  <c r="H93" i="144"/>
  <c r="F8" i="147"/>
  <c r="F8" i="146"/>
  <c r="E8"/>
  <c r="E340" i="147"/>
  <c r="E335" s="1"/>
  <c r="F22" i="146"/>
  <c r="F21" s="1"/>
  <c r="F20" s="1"/>
  <c r="E34"/>
  <c r="E33" s="1"/>
  <c r="E30" s="1"/>
  <c r="G386" i="144"/>
  <c r="E19" i="143"/>
  <c r="F386" i="144"/>
  <c r="H386"/>
  <c r="C28" i="143"/>
  <c r="D136" i="147"/>
  <c r="G19" i="146"/>
  <c r="G18" s="1"/>
  <c r="G17" s="1"/>
  <c r="F305" i="147"/>
  <c r="F93" i="144"/>
  <c r="E62" i="146"/>
  <c r="E61" s="1"/>
  <c r="E60" s="1"/>
  <c r="G10"/>
  <c r="G9" s="1"/>
  <c r="G8" s="1"/>
  <c r="F209" i="147"/>
  <c r="D94"/>
  <c r="E209"/>
  <c r="E25" i="146"/>
  <c r="E8" i="147"/>
  <c r="E94"/>
  <c r="F25" i="146"/>
  <c r="D8" i="147"/>
  <c r="F176"/>
  <c r="D39" i="143"/>
  <c r="E176" i="147"/>
  <c r="G25" i="146"/>
  <c r="D209" i="147"/>
  <c r="C21" i="143"/>
  <c r="C19" s="1"/>
  <c r="E33"/>
  <c r="E28" s="1"/>
  <c r="D23"/>
  <c r="D19" s="1"/>
  <c r="D33"/>
  <c r="D28" s="1"/>
  <c r="G80" i="144"/>
  <c r="H80"/>
  <c r="F80"/>
  <c r="G78"/>
  <c r="H78"/>
  <c r="F78"/>
  <c r="G67"/>
  <c r="H67"/>
  <c r="F67"/>
  <c r="G62"/>
  <c r="E24" i="151" s="1"/>
  <c r="E23" s="1"/>
  <c r="H62" i="144"/>
  <c r="F62"/>
  <c r="G57"/>
  <c r="H57"/>
  <c r="F57"/>
  <c r="G51"/>
  <c r="H51"/>
  <c r="F51"/>
  <c r="G47"/>
  <c r="E261" i="147" s="1"/>
  <c r="E260" s="1"/>
  <c r="H47" i="144"/>
  <c r="F261" i="147" s="1"/>
  <c r="F260" s="1"/>
  <c r="F47" i="144"/>
  <c r="D261" i="147" s="1"/>
  <c r="D260" s="1"/>
  <c r="G44" i="144"/>
  <c r="E259" i="147" s="1"/>
  <c r="E258" s="1"/>
  <c r="H44" i="144"/>
  <c r="F259" i="147" s="1"/>
  <c r="F258" s="1"/>
  <c r="F44" i="144"/>
  <c r="D259" i="147" s="1"/>
  <c r="D258" s="1"/>
  <c r="G40" i="144"/>
  <c r="E256" i="147" s="1"/>
  <c r="E255" s="1"/>
  <c r="H40" i="144"/>
  <c r="F256" i="147" s="1"/>
  <c r="F255" s="1"/>
  <c r="F40" i="144"/>
  <c r="D256" i="147" s="1"/>
  <c r="D255" s="1"/>
  <c r="G38" i="144"/>
  <c r="E254" i="147" s="1"/>
  <c r="E253" s="1"/>
  <c r="H38" i="144"/>
  <c r="F254" i="147" s="1"/>
  <c r="F253" s="1"/>
  <c r="F38" i="144"/>
  <c r="D254" i="147" s="1"/>
  <c r="D253" s="1"/>
  <c r="G27" i="144"/>
  <c r="H27"/>
  <c r="F27"/>
  <c r="G23"/>
  <c r="E300" i="147" s="1"/>
  <c r="E299" s="1"/>
  <c r="H23" i="144"/>
  <c r="F300" i="147" s="1"/>
  <c r="F299" s="1"/>
  <c r="F23" i="144"/>
  <c r="D300" i="147" s="1"/>
  <c r="D299" s="1"/>
  <c r="G20" i="144"/>
  <c r="H20"/>
  <c r="F20"/>
  <c r="G14"/>
  <c r="H14"/>
  <c r="F14"/>
  <c r="D36" i="143" l="1"/>
  <c r="D264" i="147"/>
  <c r="D263" s="1"/>
  <c r="D262" s="1"/>
  <c r="E51" i="146" s="1"/>
  <c r="E50" s="1"/>
  <c r="F50" i="144"/>
  <c r="F49" s="1"/>
  <c r="E264" i="147"/>
  <c r="E263" s="1"/>
  <c r="G50" i="144"/>
  <c r="F264" i="147"/>
  <c r="F263" s="1"/>
  <c r="H50" i="144"/>
  <c r="H49" s="1"/>
  <c r="C35" i="143"/>
  <c r="C34" s="1"/>
  <c r="E35"/>
  <c r="E34" s="1"/>
  <c r="D35"/>
  <c r="D34" s="1"/>
  <c r="D292" i="147"/>
  <c r="D291" s="1"/>
  <c r="D18" i="151"/>
  <c r="D17" s="1"/>
  <c r="H61" i="144"/>
  <c r="H60" s="1"/>
  <c r="F24" i="151"/>
  <c r="F23" s="1"/>
  <c r="D304" i="147"/>
  <c r="D303" s="1"/>
  <c r="D22" i="151"/>
  <c r="E292" i="147"/>
  <c r="E291" s="1"/>
  <c r="E18" i="151"/>
  <c r="E17" s="1"/>
  <c r="E304" i="147"/>
  <c r="E303" s="1"/>
  <c r="E22" i="151"/>
  <c r="E21" s="1"/>
  <c r="F19" s="1"/>
  <c r="F292" i="147"/>
  <c r="F291" s="1"/>
  <c r="F18" i="151"/>
  <c r="F17" s="1"/>
  <c r="F304" i="147"/>
  <c r="F303" s="1"/>
  <c r="F22" i="151"/>
  <c r="F21" s="1"/>
  <c r="F61" i="144"/>
  <c r="F60" s="1"/>
  <c r="D24" i="151"/>
  <c r="D23" s="1"/>
  <c r="E294" i="147"/>
  <c r="E293" s="1"/>
  <c r="G61" i="144"/>
  <c r="G60" s="1"/>
  <c r="F74" i="146"/>
  <c r="F252" i="147"/>
  <c r="G47" i="146" s="1"/>
  <c r="G46" s="1"/>
  <c r="F257" i="147"/>
  <c r="G49" i="146" s="1"/>
  <c r="G48" s="1"/>
  <c r="E252" i="147"/>
  <c r="F47" i="146" s="1"/>
  <c r="F46" s="1"/>
  <c r="D257" i="147"/>
  <c r="E49" i="146" s="1"/>
  <c r="E48" s="1"/>
  <c r="F56" i="144"/>
  <c r="F55" s="1"/>
  <c r="D280" i="147"/>
  <c r="D279" s="1"/>
  <c r="F294"/>
  <c r="F293" s="1"/>
  <c r="G13" i="144"/>
  <c r="G12" s="1"/>
  <c r="G11" s="1"/>
  <c r="G10" s="1"/>
  <c r="E298" i="147"/>
  <c r="E297" s="1"/>
  <c r="D294"/>
  <c r="D293" s="1"/>
  <c r="H13" i="144"/>
  <c r="H12" s="1"/>
  <c r="H11" s="1"/>
  <c r="H10" s="1"/>
  <c r="F298" i="147"/>
  <c r="F297" s="1"/>
  <c r="G56" i="144"/>
  <c r="G55" s="1"/>
  <c r="E280" i="147"/>
  <c r="E279" s="1"/>
  <c r="F13" i="144"/>
  <c r="F12" s="1"/>
  <c r="F11" s="1"/>
  <c r="F10" s="1"/>
  <c r="D298" i="147"/>
  <c r="D297" s="1"/>
  <c r="H56" i="144"/>
  <c r="H55" s="1"/>
  <c r="F280" i="147"/>
  <c r="F279" s="1"/>
  <c r="E302"/>
  <c r="E301" s="1"/>
  <c r="F302"/>
  <c r="F301" s="1"/>
  <c r="D252"/>
  <c r="E257"/>
  <c r="F49" i="146" s="1"/>
  <c r="F48" s="1"/>
  <c r="D302" i="147"/>
  <c r="D301" s="1"/>
  <c r="H43" i="144"/>
  <c r="F46"/>
  <c r="G46"/>
  <c r="F43"/>
  <c r="G43"/>
  <c r="H46"/>
  <c r="G49"/>
  <c r="H37"/>
  <c r="H36" s="1"/>
  <c r="G77"/>
  <c r="G76" s="1"/>
  <c r="G75" s="1"/>
  <c r="G74" s="1"/>
  <c r="G73" s="1"/>
  <c r="F77"/>
  <c r="F76" s="1"/>
  <c r="F75" s="1"/>
  <c r="F74" s="1"/>
  <c r="F73" s="1"/>
  <c r="F37"/>
  <c r="F36" s="1"/>
  <c r="H77"/>
  <c r="H76" s="1"/>
  <c r="H75" s="1"/>
  <c r="H74" s="1"/>
  <c r="H73" s="1"/>
  <c r="F19"/>
  <c r="F18" s="1"/>
  <c r="F17" s="1"/>
  <c r="F16" s="1"/>
  <c r="G37"/>
  <c r="G36" s="1"/>
  <c r="G19"/>
  <c r="G18" s="1"/>
  <c r="G17" s="1"/>
  <c r="G16" s="1"/>
  <c r="H19"/>
  <c r="H18" s="1"/>
  <c r="H17" s="1"/>
  <c r="H16" s="1"/>
  <c r="E262" i="147" l="1"/>
  <c r="F51" i="146" s="1"/>
  <c r="F50" s="1"/>
  <c r="F262" i="147"/>
  <c r="G51" i="146" s="1"/>
  <c r="G50" s="1"/>
  <c r="E10" i="151"/>
  <c r="F15"/>
  <c r="F10" s="1"/>
  <c r="D21"/>
  <c r="D10" s="1"/>
  <c r="D270" i="147"/>
  <c r="E55" i="146" s="1"/>
  <c r="E54" s="1"/>
  <c r="F270" i="147"/>
  <c r="G55" i="146" s="1"/>
  <c r="G54" s="1"/>
  <c r="E270" i="147"/>
  <c r="F55" i="146" s="1"/>
  <c r="F54" s="1"/>
  <c r="D290" i="147"/>
  <c r="E59" i="146" s="1"/>
  <c r="E58" s="1"/>
  <c r="E290" i="147"/>
  <c r="F59" i="146" s="1"/>
  <c r="F58" s="1"/>
  <c r="F290" i="147"/>
  <c r="G59" i="146" s="1"/>
  <c r="G58" s="1"/>
  <c r="H42" i="144"/>
  <c r="H35" s="1"/>
  <c r="H34" s="1"/>
  <c r="H9" s="1"/>
  <c r="G42"/>
  <c r="G35" s="1"/>
  <c r="F42"/>
  <c r="F35" s="1"/>
  <c r="E47" i="146"/>
  <c r="E46" s="1"/>
  <c r="D13" i="42"/>
  <c r="D12" s="1"/>
  <c r="E13"/>
  <c r="E12" s="1"/>
  <c r="C13"/>
  <c r="C12" s="1"/>
  <c r="D20"/>
  <c r="D19" s="1"/>
  <c r="E20"/>
  <c r="E19" s="1"/>
  <c r="D17"/>
  <c r="D16" s="1"/>
  <c r="E17"/>
  <c r="E16" s="1"/>
  <c r="G45" i="146" l="1"/>
  <c r="G7" s="1"/>
  <c r="F45"/>
  <c r="F7" s="1"/>
  <c r="H8" i="144"/>
  <c r="H7" s="1"/>
  <c r="F34"/>
  <c r="G34"/>
  <c r="D251" i="147"/>
  <c r="D7" s="1"/>
  <c r="F251"/>
  <c r="F7" s="1"/>
  <c r="E45" i="146"/>
  <c r="E7" s="1"/>
  <c r="E251" i="147"/>
  <c r="E7" s="1"/>
  <c r="D15" i="143"/>
  <c r="D8" s="1"/>
  <c r="D7" s="1"/>
  <c r="C15"/>
  <c r="D15" i="42"/>
  <c r="E15"/>
  <c r="C8" i="143" l="1"/>
  <c r="C7" s="1"/>
  <c r="G9" i="144"/>
  <c r="G8" s="1"/>
  <c r="G7" s="1"/>
  <c r="F9"/>
  <c r="F8" s="1"/>
  <c r="F7" s="1"/>
  <c r="E15" i="143"/>
  <c r="E8" s="1"/>
  <c r="E7" s="1"/>
  <c r="C17" i="42" l="1"/>
  <c r="C16" s="1"/>
  <c r="C20"/>
  <c r="C19" s="1"/>
  <c r="C15" l="1"/>
  <c r="C22" s="1"/>
</calcChain>
</file>

<file path=xl/sharedStrings.xml><?xml version="1.0" encoding="utf-8"?>
<sst xmlns="http://schemas.openxmlformats.org/spreadsheetml/2006/main" count="6600" uniqueCount="937">
  <si>
    <t>Другие вопросы в области физической культуры и спорта</t>
  </si>
  <si>
    <t>Всего:</t>
  </si>
  <si>
    <t>Обеспечивающая подпрограмма</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</si>
  <si>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</si>
  <si>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Торжокская городская Дума</t>
  </si>
  <si>
    <t>Расходы на обеспечение деятельности и иные расходы представительного органа муниципального образования город Торжок</t>
  </si>
  <si>
    <t>1</t>
  </si>
  <si>
    <t>008</t>
  </si>
  <si>
    <t>0501</t>
  </si>
  <si>
    <t>Жилищное хозяйство</t>
  </si>
  <si>
    <t>0409</t>
  </si>
  <si>
    <t>Комитет по физкультуре, спорту и молодежной политике администрации муниципального образования город Торжок</t>
  </si>
  <si>
    <t>Обеспечение деятельности финансовых, налоговых и таможенных органов и органов финансового (финансово-бюджетного) надзора</t>
  </si>
  <si>
    <t>Резервные фонды</t>
  </si>
  <si>
    <t>011</t>
  </si>
  <si>
    <t>Дошкольное образование</t>
  </si>
  <si>
    <t>Общее образование</t>
  </si>
  <si>
    <t>Другие вопросы в области образования</t>
  </si>
  <si>
    <t>Культура</t>
  </si>
  <si>
    <t>006</t>
  </si>
  <si>
    <t>Защита населения и территории от  чрезвычайных ситуаций природного и техногенного характера, гражданская оборона</t>
  </si>
  <si>
    <t>ППП</t>
  </si>
  <si>
    <t>КЦСР</t>
  </si>
  <si>
    <t>КВР</t>
  </si>
  <si>
    <t>Наименование</t>
  </si>
  <si>
    <t>001</t>
  </si>
  <si>
    <t>Общегосударственные вопросы</t>
  </si>
  <si>
    <t>Приложение  1</t>
  </si>
  <si>
    <t>Источники  финансирования  дефицита  бюджета</t>
  </si>
  <si>
    <t>000 01 05 00 00 00 0000 000</t>
  </si>
  <si>
    <t>000 01 05 00 00 00 0000 500</t>
  </si>
  <si>
    <t>Увеличение остатков средств бюджетов</t>
  </si>
  <si>
    <t>000 01 05 02 00 00 0000 500</t>
  </si>
  <si>
    <t>Увеличение прочих остатков  средств  бюджетов</t>
  </si>
  <si>
    <t>000 01 05 02 01 04 0000 510</t>
  </si>
  <si>
    <t>Увеличение прочих остатков  денежных средств  бюджетов городских округов</t>
  </si>
  <si>
    <t>000 01 05 00 00 00 0000 600</t>
  </si>
  <si>
    <t>Уменьшение остатков средств бюджетов</t>
  </si>
  <si>
    <t>000 01 05 02 00 00 0000 600</t>
  </si>
  <si>
    <t>Уменьшение прочих остатков  средств  бюджетов</t>
  </si>
  <si>
    <t>000 01 05 02 01 04 0000 610</t>
  </si>
  <si>
    <t>Уменьшение прочих остатков  денежных средств  бюджетов городских округов</t>
  </si>
  <si>
    <t>Итого источники финансирования дефицита бюджета</t>
  </si>
  <si>
    <t>Глава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</si>
  <si>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</si>
  <si>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</si>
  <si>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Другие общегосударственные вопросы</t>
  </si>
  <si>
    <t>Национальная безопасность и правоохранительная деятельность</t>
  </si>
  <si>
    <t>Национальная экономика</t>
  </si>
  <si>
    <t>Другие вопросы в области национальной экономики</t>
  </si>
  <si>
    <t>Жилищно-коммунальное хозяйство</t>
  </si>
  <si>
    <t>Коммунальное хозяйство</t>
  </si>
  <si>
    <t>Благоустройство</t>
  </si>
  <si>
    <t>Образование</t>
  </si>
  <si>
    <t>Молодежная политика и оздоровление детей</t>
  </si>
  <si>
    <t>Физическая культура и спорт</t>
  </si>
  <si>
    <t>Социальная политика</t>
  </si>
  <si>
    <t>Пенсионное обеспечение</t>
  </si>
  <si>
    <t>005</t>
  </si>
  <si>
    <t>Социальное обеспечение населения</t>
  </si>
  <si>
    <t>002</t>
  </si>
  <si>
    <t>РП</t>
  </si>
  <si>
    <t>0700</t>
  </si>
  <si>
    <t>0707</t>
  </si>
  <si>
    <t>1000</t>
  </si>
  <si>
    <t>1003</t>
  </si>
  <si>
    <t>0800</t>
  </si>
  <si>
    <t>0801</t>
  </si>
  <si>
    <t>0102</t>
  </si>
  <si>
    <t>0103</t>
  </si>
  <si>
    <t>0104</t>
  </si>
  <si>
    <t>0106</t>
  </si>
  <si>
    <t>0111</t>
  </si>
  <si>
    <t>0309</t>
  </si>
  <si>
    <t>0412</t>
  </si>
  <si>
    <t>0502</t>
  </si>
  <si>
    <t>0503</t>
  </si>
  <si>
    <t>0701</t>
  </si>
  <si>
    <t>0702</t>
  </si>
  <si>
    <t>0709</t>
  </si>
  <si>
    <t>1001</t>
  </si>
  <si>
    <t>0100</t>
  </si>
  <si>
    <t>0300</t>
  </si>
  <si>
    <t>0400</t>
  </si>
  <si>
    <t>0500</t>
  </si>
  <si>
    <t>ВСЕГО</t>
  </si>
  <si>
    <t>Функционирование высшего должностного лица субъекта Российской Федерации и муниципального образования</t>
  </si>
  <si>
    <t>0113</t>
  </si>
  <si>
    <t>1100</t>
  </si>
  <si>
    <t>Массовый спорт</t>
  </si>
  <si>
    <t>Средства массовой информации</t>
  </si>
  <si>
    <t>1204</t>
  </si>
  <si>
    <t>Другие вопросы в области средств массовой информации</t>
  </si>
  <si>
    <t/>
  </si>
  <si>
    <t>Пенсии за выслугу лет к трудовой пенсии по старости (инвалидности) лицам, замещавшим должности муниципальной службы муниципального образования город Торжок</t>
  </si>
  <si>
    <t>100</t>
  </si>
  <si>
    <t>200</t>
  </si>
  <si>
    <t>800</t>
  </si>
  <si>
    <t>Иные бюджетные ассигнования</t>
  </si>
  <si>
    <t>400</t>
  </si>
  <si>
    <t>300</t>
  </si>
  <si>
    <t>Социальное обеспечение и иные выплаты населению</t>
  </si>
  <si>
    <t>0304</t>
  </si>
  <si>
    <t>Органы юстиции</t>
  </si>
  <si>
    <t>2</t>
  </si>
  <si>
    <t>3</t>
  </si>
  <si>
    <t>4</t>
  </si>
  <si>
    <t>5</t>
  </si>
  <si>
    <t>6</t>
  </si>
  <si>
    <t>9</t>
  </si>
  <si>
    <t>10</t>
  </si>
  <si>
    <t xml:space="preserve">Культура,  кинематография </t>
  </si>
  <si>
    <t>администрация муниципального образования город Торжок</t>
  </si>
  <si>
    <t>Изменение остатков средств на счетах  по учету средств бюджета</t>
  </si>
  <si>
    <t>Подпрограмма "Модернизация дошкольного и общего образования, как института социального развития"</t>
  </si>
  <si>
    <t>Предоставление общедоступного и бесплатного  дошкольного образования  в муниципальных бюджетных дошкольных  образовательных учреждениях</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</si>
  <si>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</si>
  <si>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Предоставление субсидий бюджетным, автономным учреждениям и иным некоммерческим организациям</t>
  </si>
  <si>
    <t>Предоставление общедоступного и бесплатного  начального общего, основного общего, среднего (полного) общего образования   в муниципальных бюджетных общеобразовательных учреждениях</t>
  </si>
  <si>
    <t>Предоставление дополнительного образования   детям в муниципальных бюджетных образовательных учреждениях</t>
  </si>
  <si>
    <t>Предоставление дополнительного образования  спортивной направленности  детям в муниципальных бюджетных образовательных учреждениях</t>
  </si>
  <si>
    <t>Обеспечение комплексной безопасности зданий и помещений муниципальных бюджетных дошкольных образовательных учреждений</t>
  </si>
  <si>
    <t>Обеспечение комплексной безопасности зданий и помещений муниципальных бюджетных общеобразовательных учреждений</t>
  </si>
  <si>
    <t>Организация обеспечения учащихся начальных классов муниципальных общеобразовательных учреждений города Торжка горячим питанием</t>
  </si>
  <si>
    <t>Расходы на финансовое обеспечение деятельности отделов Управление образования администрации города Торжка Тверской области</t>
  </si>
  <si>
    <t>Расходы на финансовое обеспечение деятельности муниципального казенного учреждения города Торжка "Централизованная бухгалтерия"</t>
  </si>
  <si>
    <t>1004</t>
  </si>
  <si>
    <t>Охрана семьи и детства</t>
  </si>
  <si>
    <t>Компенсация части родительской платы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t>
  </si>
  <si>
    <t>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</si>
  <si>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Подпрограмма "Организация бюджетного процесса"</t>
  </si>
  <si>
    <t>Мероприятия, связанные с организацией и использованием канала связи в целях осуществления электронного документооборота</t>
  </si>
  <si>
    <t>Резервный фонд администрации муниципального образования город Торжок</t>
  </si>
  <si>
    <t>08</t>
  </si>
  <si>
    <t>Поддержка способной инициативной и талантливой молодежи</t>
  </si>
  <si>
    <t>Проведение смотра-конкурса на лучшее студенческое общежитие города Торжка</t>
  </si>
  <si>
    <t>Предоставление услуг в сфере социальной помощи молодежи</t>
  </si>
  <si>
    <t>Проведение городского молодежного туристического слета</t>
  </si>
  <si>
    <t>Развитие и повышение эффективности функционирования муниципальной системы профилактики безнадзорности и правонарушений несовершеннолетних</t>
  </si>
  <si>
    <t>Подпрограмма "Массовая физкультурно-оздоровительная и спортивная работа"</t>
  </si>
  <si>
    <t>Предоставление дополнительного образования спортивной направленности детям  в специализированной детско-юношеской спортивной школе олимпийского резерва</t>
  </si>
  <si>
    <t>1102</t>
  </si>
  <si>
    <t>Организация проведения спортивно-массовых мероприятий и соревнований</t>
  </si>
  <si>
    <t xml:space="preserve">Создание условий для занятий физической культурой и спортом населения в муниципальном  физкультурно-оздоровительном комплексе </t>
  </si>
  <si>
    <t>Субсидии на иные цели муниципальному физкультурно-оздоровительному комплексу на поддержку в организации занятий льготных категорий граждан</t>
  </si>
  <si>
    <t>1105</t>
  </si>
  <si>
    <t>05</t>
  </si>
  <si>
    <t>Подпрограмма "Управление муниципальным имуществом и земельными ресурсами муниципального образования город Торжок"</t>
  </si>
  <si>
    <t>Содержание имущества казны муниципального образования город Торжок</t>
  </si>
  <si>
    <t>Формирование земельных участков, находящихся в ведении муниципального образования город Торжок</t>
  </si>
  <si>
    <t>Муниципальная программа муниципального образования город Торжок «Развитие культуры города Торжка» на  2014  - 2019 годы</t>
  </si>
  <si>
    <t>Подпрограмма "Сохранение и развитие культурного потенциала муниципального образования город Торжок"</t>
  </si>
  <si>
    <t>Комплектование библиотечного фонда муниципального казенного учреждения культуры города Торжка "ЦБС"</t>
  </si>
  <si>
    <t>Организации досуга и обеспечение жителей города услугами организаций культуры</t>
  </si>
  <si>
    <t>Подпрограмма "Социальная поддержка населения города Торжка"</t>
  </si>
  <si>
    <t>Подпрограмма "Поддержка общественного сектора и обеспечение информационной открытости органов местного самоуправления муниципального образования город Торжок"</t>
  </si>
  <si>
    <t>Проведение конкурсов по итогам года "Лучший по профессии" и "Новотор года"</t>
  </si>
  <si>
    <t>Организационное обеспечение проведения мероприятий с участием Главы города</t>
  </si>
  <si>
    <t>Подпрограмма "Обеспечение развития инвестиционного потенциала муниципального образования город Торжок и совершенствование системы программно-целевого планирования и прогнозирования социально-экономического развития муниципального образования город Торжок"</t>
  </si>
  <si>
    <t>Представление муниципального образования город Торжок в работе Ассоциации "Совет муниципальных образований Тверской области"</t>
  </si>
  <si>
    <t>Расходы на предоставление статистической информации территориальным органом Федеральной службы государственной статистики по Тверской области</t>
  </si>
  <si>
    <t>Подпрограмма "Повышение правопорядка и общественной безопасности в городе Торжке"</t>
  </si>
  <si>
    <t>Подпрограмма "Снижение рисков и смягчение последствий чрезвычайных ситуаций на территории города Торжка"</t>
  </si>
  <si>
    <t xml:space="preserve">Предоставление муниципальных услуг  в сфере защиты населения и территорий от чрезвычайных ситуаций </t>
  </si>
  <si>
    <t>Подпрограмма "Содействие развитию субъектов малого и среднего предпринимательства в городе Торжке"</t>
  </si>
  <si>
    <t>Организация и проведение ежегодного смотра-конкурса "Лучшее новогоднее оформление предприятий потребительского рынка"</t>
  </si>
  <si>
    <t>Подпрограмма "Развитие туристской привлекательности города Торжка"</t>
  </si>
  <si>
    <t>Проведение мероприятий, направленных на привлечение туристского потока в город Торжок</t>
  </si>
  <si>
    <t>Участие муниципального образования в российских выставочно-конгрессных мероприятиях в сфере туризма</t>
  </si>
  <si>
    <t>Подпрограмма "Содействие в обеспечении жильем молодых семей"</t>
  </si>
  <si>
    <t>Предоставление социальных выплат молодым семьям на улучшение жилищных условий</t>
  </si>
  <si>
    <t>Подпрограмма "Организация благоустройства территории муниципального образования город Торжок"</t>
  </si>
  <si>
    <t>Уличное освещение</t>
  </si>
  <si>
    <t>Развитие и содержание сетей уличного освещения в границах города</t>
  </si>
  <si>
    <t>Проведение мероприятий по озеленению улиц города</t>
  </si>
  <si>
    <t>Ликвидация несанкционированных свалок на территории муниципального образования город Торжок</t>
  </si>
  <si>
    <t>0405</t>
  </si>
  <si>
    <t>Сельское хозяйство и рыболовство</t>
  </si>
  <si>
    <t>Осуществление органами местного самоуправления отдельных государственных полномочий Тверской области по организации проведения на территории Тверской области мероприятий по предупреждению и ликвидации болезней животных, их лечению, защите населения от болезней, общих для человека и животных</t>
  </si>
  <si>
    <t>Предоставление дополнительного образования детей в области культуры</t>
  </si>
  <si>
    <t>ПП</t>
  </si>
  <si>
    <t>МП</t>
  </si>
  <si>
    <t>01</t>
  </si>
  <si>
    <t>02</t>
  </si>
  <si>
    <t>03</t>
  </si>
  <si>
    <t>04</t>
  </si>
  <si>
    <t>06</t>
  </si>
  <si>
    <t>07</t>
  </si>
  <si>
    <t>09</t>
  </si>
  <si>
    <t>99</t>
  </si>
  <si>
    <t>Реализация отдельных мероприятий по автоматизации бюджетного процесса, включая управление закупками и информационно-правовое обеспечение бюджетного процесса</t>
  </si>
  <si>
    <t>Финансовое обеспечение реализации государственных полномочий Тверской области по созданию административных комиссий и определению перечня должностных лиц, уполномоченных составлять протоколы об административных правонарушениях</t>
  </si>
  <si>
    <t>Муниципальная программа муниципального образования город Торжок  «Муниципальное управление и гражданское общество» на  2014  - 2019 годы</t>
  </si>
  <si>
    <t>Субсидии юридическим лицам на возмещение части затрат, связанных с производством, выпуском и распространением периодических печатных изданий (газет), в отношении которых муниципальное образование город Торжок не является учредителем (соучредителем)</t>
  </si>
  <si>
    <t>Капитальный ремонт общего имущества многоквартирных жилых домов в части доли имущества, находящегося в муниципальной собственности</t>
  </si>
  <si>
    <t>Организация и обеспечение отдыха и оздоровление детей города Торжка</t>
  </si>
  <si>
    <t>Оказание адресной материальной помощи отдельным категориям граждан</t>
  </si>
  <si>
    <t>Выполнение работ по восстановлению изношенных покрытий автомобильных дорог общего пользования местного значения города Торжка (ямочный ремонт)</t>
  </si>
  <si>
    <t>Содействие в материально-техническом оснащении и ремонте специализированной детско-юношеской спортивной школы олимпийского резерва</t>
  </si>
  <si>
    <t>Содействие в организации добровольческой деятельности молодежи</t>
  </si>
  <si>
    <t>0800000000</t>
  </si>
  <si>
    <t>0890000000</t>
  </si>
  <si>
    <t>089012011О</t>
  </si>
  <si>
    <t>089012012О</t>
  </si>
  <si>
    <t>089012013О</t>
  </si>
  <si>
    <t>089011051О</t>
  </si>
  <si>
    <t>0810000000</t>
  </si>
  <si>
    <t>081022001Б</t>
  </si>
  <si>
    <t>0820000000</t>
  </si>
  <si>
    <t>082012001Б</t>
  </si>
  <si>
    <t>082022002Б</t>
  </si>
  <si>
    <t>0830000000</t>
  </si>
  <si>
    <t>083012001Б</t>
  </si>
  <si>
    <t>0850000000</t>
  </si>
  <si>
    <t>085022002Б</t>
  </si>
  <si>
    <t>089011054О</t>
  </si>
  <si>
    <t>089015930О</t>
  </si>
  <si>
    <t>0840000000</t>
  </si>
  <si>
    <t>084012001М</t>
  </si>
  <si>
    <t>0500000000</t>
  </si>
  <si>
    <t>0540000000</t>
  </si>
  <si>
    <t>054021055Б</t>
  </si>
  <si>
    <t>0600000000</t>
  </si>
  <si>
    <t>0610000000</t>
  </si>
  <si>
    <t>061012001Б</t>
  </si>
  <si>
    <t>061022002Б</t>
  </si>
  <si>
    <t>061022005В</t>
  </si>
  <si>
    <t>0620000000</t>
  </si>
  <si>
    <t>062012005Б</t>
  </si>
  <si>
    <t>0700000000</t>
  </si>
  <si>
    <t>0710000000</t>
  </si>
  <si>
    <t>071022002Б</t>
  </si>
  <si>
    <t>071042003Б</t>
  </si>
  <si>
    <t>0720000000</t>
  </si>
  <si>
    <t>072012001Б</t>
  </si>
  <si>
    <t>072012002Б</t>
  </si>
  <si>
    <t>0400000000</t>
  </si>
  <si>
    <t>054012001Б</t>
  </si>
  <si>
    <t>054012002Б</t>
  </si>
  <si>
    <t>054012003Б</t>
  </si>
  <si>
    <t>054012004Б</t>
  </si>
  <si>
    <t>054022006Б</t>
  </si>
  <si>
    <t>0200000000</t>
  </si>
  <si>
    <t>0210000000</t>
  </si>
  <si>
    <t>021032002М</t>
  </si>
  <si>
    <t>021022001М</t>
  </si>
  <si>
    <t>021032003И</t>
  </si>
  <si>
    <t>021012001К</t>
  </si>
  <si>
    <t>021012010К</t>
  </si>
  <si>
    <t>0860000000</t>
  </si>
  <si>
    <t>086012001П</t>
  </si>
  <si>
    <t>085022002С</t>
  </si>
  <si>
    <t>086022003П</t>
  </si>
  <si>
    <t>086012002П</t>
  </si>
  <si>
    <t>085012003С</t>
  </si>
  <si>
    <t>085012004С</t>
  </si>
  <si>
    <t>1000000000</t>
  </si>
  <si>
    <t>1090000000</t>
  </si>
  <si>
    <t>109012012О</t>
  </si>
  <si>
    <t>992002000А</t>
  </si>
  <si>
    <t>1010000000</t>
  </si>
  <si>
    <t>101012001Б</t>
  </si>
  <si>
    <t>1030000000</t>
  </si>
  <si>
    <t>103032001Б</t>
  </si>
  <si>
    <t>0900000000</t>
  </si>
  <si>
    <t>0910000000</t>
  </si>
  <si>
    <t>099012012О</t>
  </si>
  <si>
    <t>091012010Б</t>
  </si>
  <si>
    <t>091012020Б</t>
  </si>
  <si>
    <t>0990000000</t>
  </si>
  <si>
    <t>091032040Б</t>
  </si>
  <si>
    <t>091012002В</t>
  </si>
  <si>
    <t>0430000000</t>
  </si>
  <si>
    <t>999002041Д</t>
  </si>
  <si>
    <t>999002042Д</t>
  </si>
  <si>
    <t>999002043Д</t>
  </si>
  <si>
    <t>0300000000</t>
  </si>
  <si>
    <t>0310000000</t>
  </si>
  <si>
    <t>031022002М</t>
  </si>
  <si>
    <t>031022003И</t>
  </si>
  <si>
    <t>0100000000</t>
  </si>
  <si>
    <t>0110000000</t>
  </si>
  <si>
    <t>0120000000</t>
  </si>
  <si>
    <t>012012001Б</t>
  </si>
  <si>
    <t>012012002Б</t>
  </si>
  <si>
    <t>012012001М</t>
  </si>
  <si>
    <t>012012001И</t>
  </si>
  <si>
    <t>012012002И</t>
  </si>
  <si>
    <t>0420000000</t>
  </si>
  <si>
    <t>031012001Б</t>
  </si>
  <si>
    <t>031012001М</t>
  </si>
  <si>
    <t>031012002И</t>
  </si>
  <si>
    <t>0390000000</t>
  </si>
  <si>
    <t>039012012О</t>
  </si>
  <si>
    <t>011012001М</t>
  </si>
  <si>
    <t>011012001И</t>
  </si>
  <si>
    <t>011012003И</t>
  </si>
  <si>
    <t>011011074М</t>
  </si>
  <si>
    <t>011022002М</t>
  </si>
  <si>
    <t>011032003М</t>
  </si>
  <si>
    <t>011032004М</t>
  </si>
  <si>
    <t>011022004И</t>
  </si>
  <si>
    <t>01102S023И</t>
  </si>
  <si>
    <t>011021075М</t>
  </si>
  <si>
    <t>0190000000</t>
  </si>
  <si>
    <t>019012012О</t>
  </si>
  <si>
    <t>019012001К</t>
  </si>
  <si>
    <t>019012002К</t>
  </si>
  <si>
    <t>011011050Б</t>
  </si>
  <si>
    <t>05401S028Б</t>
  </si>
  <si>
    <t>021012004К</t>
  </si>
  <si>
    <t>Сумма, тыс. руб.</t>
  </si>
  <si>
    <t>9900000000</t>
  </si>
  <si>
    <t>012012004Б</t>
  </si>
  <si>
    <t>Код БК РФ</t>
  </si>
  <si>
    <t>Финансовое обеспечение реализации государственных полномочий по созданию и организации деятельности комиссий по делам несовершеннолетних и защите их прав</t>
  </si>
  <si>
    <t>04301R082Г</t>
  </si>
  <si>
    <t>муниципального образования город Торжок на 2017 год и на плановый период 2018 и 2019 годов</t>
  </si>
  <si>
    <t>2017 год</t>
  </si>
  <si>
    <t>2018 год</t>
  </si>
  <si>
    <t>2019 год</t>
  </si>
  <si>
    <t>000 01 03 00 00 00 0000 000</t>
  </si>
  <si>
    <t>Бюджетные кредиты от других бюджетов бюджетной системы Российской Федерации</t>
  </si>
  <si>
    <t>000 01 03 01 00 00 0000 800</t>
  </si>
  <si>
    <t>Погашение бюджетных кредитов, полученных от  других бюджетов бюджетной системы Российской Федерации в валюте Российской Федерации</t>
  </si>
  <si>
    <t>000 01 03 01 00 04 0000 810</t>
  </si>
  <si>
    <t>Погашение бюджетами городских  округов  кредитов от  других бюджетов бюджетной системы Российской Федерации в валюте Российской Федерации</t>
  </si>
  <si>
    <t>Распределение бюджетных ассигнований  бюджета 		
муниципального образования город Торжок  по разделам и подразделам классификации		
расходов бюджетов на 2017 год и на плановый период 2018 и 2019 годов</t>
  </si>
  <si>
    <t>плановый период</t>
  </si>
  <si>
    <t>Дорожное хозяйство (дорожные фонды)</t>
  </si>
  <si>
    <t>0703</t>
  </si>
  <si>
    <t>Дополнительное образование детей</t>
  </si>
  <si>
    <t>1200</t>
  </si>
  <si>
    <t>1300</t>
  </si>
  <si>
    <t>1301</t>
  </si>
  <si>
    <t>Обслуживание государственного внутреннего и муниципального долга</t>
  </si>
  <si>
    <t>Ведомственная структура расходов бюджета муниципального образования  город Торжок  
на 2017 год и на плановый период 2018 и 2019 годов</t>
  </si>
  <si>
    <t>7</t>
  </si>
  <si>
    <t>8</t>
  </si>
  <si>
    <t>Муниципальная программа муниципального образования город Торжок "Муниципальное управление и гражданское общество" на 2014-2019годы</t>
  </si>
  <si>
    <t>0890100000</t>
  </si>
  <si>
    <t>Обеспечение деятельности ответственного исполнителя и исполнителей программы</t>
  </si>
  <si>
    <t>Закупка товаров, работ и услуг для обеспечения  государственных (муниципальных ) нужд</t>
  </si>
  <si>
    <t>Расходы по центральному аппарату на выполнение полномочий муниципального образования, за исключением переданных государственных полномочий Российской Федерации и Тверской области</t>
  </si>
  <si>
    <t>Расходы по центральному аппарату на выполнение переданных муниципальному образованию государственных полномочий Российской Федерации и Тверской  области</t>
  </si>
  <si>
    <t>Подпрограмма "Создание условий для эффективного функционирования исполнения исполнительных органов местного самоуправления муниципального образования город  Торжок</t>
  </si>
  <si>
    <t>0810200000</t>
  </si>
  <si>
    <t>Задача "Организационное обеспечение эффективного выполнения органами местного самоуправления возложенных на них функций"</t>
  </si>
  <si>
    <t>081022003Б</t>
  </si>
  <si>
    <t>Разработка местных нормативов градостроительного проектирования муниципального образования город Торжок</t>
  </si>
  <si>
    <t>0820100000</t>
  </si>
  <si>
    <t>Задача "Формирование и поддержание позитивного имиджа муниципального образования город Торжок как города, благоприятного для инвестиционной и предпринимательской деятельности"</t>
  </si>
  <si>
    <t>0820200000</t>
  </si>
  <si>
    <t>Задача "Мониторинг социально-экономического развития муниципального образования город Торжок"</t>
  </si>
  <si>
    <t>0830100000</t>
  </si>
  <si>
    <t>Задача "Развитие системы профилактики правонарушений и преступлений в городе Торжке"</t>
  </si>
  <si>
    <t>Поощрение народных дружин за активное участие в охране общественного порядка</t>
  </si>
  <si>
    <t>0850200000</t>
  </si>
  <si>
    <t>Задача "Поддержка развития общественного сектора и обеспечение эффективного взаимодействия органов местного самоуправления с общественными институтами"</t>
  </si>
  <si>
    <t>Осуществление государственных полномочий на государственную регистрацию актов гражданского состояния</t>
  </si>
  <si>
    <t>Муниципальная программа муниципального образования город Торжок "Жилищно-коммунальное хозяйство города Торжка на 2014-2019годы"</t>
  </si>
  <si>
    <t>0540200000</t>
  </si>
  <si>
    <t>Задача "Улучшение состояния окружающей среды, повышение экологической культуры населения, снижение риска заболеваемости бешенством на территории города Торжка"</t>
  </si>
  <si>
    <t>Муниципальная программа муниципального образования город Торжок "Дорожное  хозяйство и общественный транспорт города Торжка на 2014-2019 годы"</t>
  </si>
  <si>
    <t>0610100000</t>
  </si>
  <si>
    <t>Задача "Содержание автомобильных дорог общего пользования местного значения города Торжка и сооружений на них"</t>
  </si>
  <si>
    <t>Содержание автомобильных дорог общего пользования местного значения города Торжка и сооружений на них, нацеленное на обеспечение их проезжаемости и безопасности</t>
  </si>
  <si>
    <t>0610200000</t>
  </si>
  <si>
    <t>Задача "Капитальный ремонт (ремонт) автомобильных дорог общего пользования местного значения города Торжка и сооружений на них, в том числе разработка проектной документации"</t>
  </si>
  <si>
    <t>Капитальный ремонт и ремонт автомобильных дорог общего пользования местного значения города Торжка</t>
  </si>
  <si>
    <t>Задача "Капитальный ремонт и ремонт дворовых территорий многоквартирных домов, проездов к дворовым территориям многоквартирных домов города Торжка"</t>
  </si>
  <si>
    <t>"Обеспечение безопасных условий дорожного движения на территории муниципального образования город Торжок"</t>
  </si>
  <si>
    <t>0620100000</t>
  </si>
  <si>
    <t>Задача "Создание условий по обеспечению охраны жизни, здоровья граждан, их законных прав на безопасные условия движения на улично-дорожной сети города Торжка"</t>
  </si>
  <si>
    <t>Нанесение горизонтальной дорожной разметки на улично-дорожной сети города Торжка</t>
  </si>
  <si>
    <t>Муниципальная программа муниципального образования город Торжок «Развитие малого и среднего предпринимательства в городе Торжке» на 2014-2019 годы</t>
  </si>
  <si>
    <t>0710200000</t>
  </si>
  <si>
    <t>Задача "Создание положительного имиджа предпринимателей"</t>
  </si>
  <si>
    <t>071022004Б</t>
  </si>
  <si>
    <t>0710400000</t>
  </si>
  <si>
    <t>Задача "Развитие молодежного предпринимательства"</t>
  </si>
  <si>
    <t>Создание условий для организации предпрофильной подготовки по основам предпринимательства и малого бизнеса среди молодежи города Торжка и информационно-пропагандистической деятельности, направленной на решение проблемных вопросов предпринимательства на базе Делового информационно-образовательного центра города</t>
  </si>
  <si>
    <t>0720100000</t>
  </si>
  <si>
    <t>Задача "Развитие туристской инфраструктуры города Торжка"</t>
  </si>
  <si>
    <t>0520000000</t>
  </si>
  <si>
    <t>Подпрограмма "Повышение надежности и эффективности функционирования объектов коммунального хозяйства города Торжка"</t>
  </si>
  <si>
    <t>0520200000</t>
  </si>
  <si>
    <t>Задача "Развитие коммунальной инфраструктуры города Торжка"</t>
  </si>
  <si>
    <t>052022002Г</t>
  </si>
  <si>
    <t>Обеспечение инженерной инфраструктурой земельных участков под жилищную застройку в микрорайоне "Южный"</t>
  </si>
  <si>
    <t>Капитальные  вложения в объекты недвижимого имущества государственной (муниципальной) собственности</t>
  </si>
  <si>
    <t>052022004Б</t>
  </si>
  <si>
    <t>Перевод объектов на автономное теплоснабжение</t>
  </si>
  <si>
    <t>0540100000</t>
  </si>
  <si>
    <t>Задача "Повышение благоустройства территории муниципального образования город Торжок"</t>
  </si>
  <si>
    <t>Проведение мероприятий по содержанию мест захоронений</t>
  </si>
  <si>
    <t>054012008Б</t>
  </si>
  <si>
    <t>Разработка проектно-сметной документации и выполнение работ по благоустройству территории муниципального образования город Торжок</t>
  </si>
  <si>
    <t>Проведение мероприятий по восстановлению воинских захоронений</t>
  </si>
  <si>
    <t>Муниципальная программа муниципального образования город Торжок "Развитие образования города Торжка" на 2014-2019годы</t>
  </si>
  <si>
    <t>0130000000</t>
  </si>
  <si>
    <t>Подпрограмма "Социальная реабилитация детей, находящихся в конфликте с законом (совершивших правонарушения и преступления), профилактика безнадзорности и беспризорности детей, преступности несовершеннолетних, в том числе повторной</t>
  </si>
  <si>
    <t>Задача "Создание непрерывного комплексного социального сопровождения, социализации и реабилитации несовершеннолетних, склонных к совершению или совершивших правонарушения и преступления, а также безнадзорных несовершеннолетних"</t>
  </si>
  <si>
    <t>013012001Б</t>
  </si>
  <si>
    <t>Реализация инновационного социального проекта муниципального образования город Торжок по комплексной социальной реабилитации и адаптации детей, находящихся в конфликте с законом, безнадзорных и беспризорных детей "Вам захочется жить по-другому"</t>
  </si>
  <si>
    <t>Муниципальная программа муниципального образования город Торжок «Развитие культуры города Торжка» на  2014-2019 годы</t>
  </si>
  <si>
    <t>0210100000</t>
  </si>
  <si>
    <t>Задача "Сохранение и развитие библиотечного дела в городе Торжке"</t>
  </si>
  <si>
    <t>Проведение ремонта помещения МКУК города Торжка "Централизованная библиотечная система"</t>
  </si>
  <si>
    <t>Организация библиотечного обслуживания населения</t>
  </si>
  <si>
    <t>0210300000</t>
  </si>
  <si>
    <t>Задача "Развитие художественного образования детей города Торжка"</t>
  </si>
  <si>
    <t>Проведение городских культурно-массовых мероприятий бюджетным учреждением в сфере предоставления услуг дополнительного образования в области культуры</t>
  </si>
  <si>
    <t>600</t>
  </si>
  <si>
    <t>Предоставление субсидий  бюджетным, автономным учреждениям и иным некоммерческим организациям</t>
  </si>
  <si>
    <t>0860100000</t>
  </si>
  <si>
    <t>Задача "Повышение статуса граждан, получивших признание за достижения в трудовой, общественной и иной деятельности"</t>
  </si>
  <si>
    <t>Содействие социально ориентированным некоммерческим организациям в реализации ими целевых социальных проектов</t>
  </si>
  <si>
    <t>Обеспечение мер социальной поддержки для лиц, удостоенных звания "Почетный гражданин города Торжка"</t>
  </si>
  <si>
    <t>0860200000</t>
  </si>
  <si>
    <t>Задача "Социальная поддержка и улучшение качества жизни социально-уязвимых категорий граждан и граждан, оказавшихся в трудной жизненной и экстремальной ситуации, за счет развития адресных форм социальной помощи"</t>
  </si>
  <si>
    <t>0850100000</t>
  </si>
  <si>
    <t>Задача "Обеспечение информационной открытости органов местного самоуправления муниципального образования город Торжок"</t>
  </si>
  <si>
    <t>Субсидии юридическим лицам (за исключением субсидий государственным (муниципальным) учреждениям), оказывающим услуги в сфере электронных средств массовой информации, учредителем (соучредителем) которых является муниципальное образование город Торжок</t>
  </si>
  <si>
    <t>08501S032C</t>
  </si>
  <si>
    <t>Субсидии юридическим лицам на возмещение части затрат, связанных с производством, выпуском и распространением периодического печатного издания (газеты), учредителем (соучредителем) которого является администрация города Торжка</t>
  </si>
  <si>
    <t>Муниципальная программа муниципального образования город Торжок «Управление муниципальными финансами» на 2014-2019 годы</t>
  </si>
  <si>
    <t>1090100000</t>
  </si>
  <si>
    <t>Обеспечение деятельности исполнителя программы</t>
  </si>
  <si>
    <t>Расходы, не включенные в муниципальные программы</t>
  </si>
  <si>
    <t>9920000000</t>
  </si>
  <si>
    <t>Подпрограмма "Обеспечение прозрачности и открытости бюджетного процесса"</t>
  </si>
  <si>
    <t>1010100000</t>
  </si>
  <si>
    <t>Задача "Комплексная автоматизация бюджетного процесса муниципального образования город Торжок, включая управление закупками и информационно-правовое обеспечение бюджетного процесса"</t>
  </si>
  <si>
    <t>1030300000</t>
  </si>
  <si>
    <t>Задача "Совершенствование кассового обслуживания исполнения бюджета муниципального образования"</t>
  </si>
  <si>
    <t>9940000000</t>
  </si>
  <si>
    <t>Мероприятия, не включенные в муниципальные программы муниципального образования город Торжок</t>
  </si>
  <si>
    <t>994002000Я</t>
  </si>
  <si>
    <t>Средства на реализацию мероприятий по обращениям, поступающим к депутатам Торжокской городской Думы</t>
  </si>
  <si>
    <t>1020000000</t>
  </si>
  <si>
    <t>Подпрограмма "Обеспечение сбалансированности и финансовой устойчивости бюджета муниципального образования город Торжок"</t>
  </si>
  <si>
    <t>1020100000</t>
  </si>
  <si>
    <t>Задача "Достижение приемлемых и экономически обоснованных объема и структуры муниципального долга"</t>
  </si>
  <si>
    <t>102012001Б</t>
  </si>
  <si>
    <t>Обслуживание муниципального долга</t>
  </si>
  <si>
    <t>700</t>
  </si>
  <si>
    <t>Обслуживание государственного (муниципального ) долга</t>
  </si>
  <si>
    <t>Учреждение Комитет по управлению имуществом города Торжка</t>
  </si>
  <si>
    <t>Муниципальная программа муниципального образования город Торжок «Управление имуществом и земельными ресурсами муниципального образования» на  2014-2019 годы</t>
  </si>
  <si>
    <t>0910100000</t>
  </si>
  <si>
    <t>Задача "Повышение эффективности использования муниципального имущества, не закрепленного за юридическими лицами, за исключением земельных участков"</t>
  </si>
  <si>
    <t>Оценка недвижимости, признание прав и регулирование отношений по муниципальной собственности</t>
  </si>
  <si>
    <t>0990100000</t>
  </si>
  <si>
    <t>0910300000</t>
  </si>
  <si>
    <t>Задача "Повышение эффективности использования муниципального имущества в части земельных участков"</t>
  </si>
  <si>
    <t>Муниципальная программа муниципального образования город Торжок "Обеспечение доступным жильем населения города Торжка и развитие жилищного строительства " на 2014-2019 годы</t>
  </si>
  <si>
    <t>Подпрограмма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t>
  </si>
  <si>
    <t>0430100000</t>
  </si>
  <si>
    <t>Задача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по договорам найма специализированных жилых помещений"</t>
  </si>
  <si>
    <t>9990000000</t>
  </si>
  <si>
    <t>Председатель Торжокской Думы</t>
  </si>
  <si>
    <t>Центральный аппарат органов, не включенных в муниципальные программы муниципального образования город Торжок</t>
  </si>
  <si>
    <t>Депутаты Торжокский городской Думы</t>
  </si>
  <si>
    <t>Муниципальная программа муниципального образования город Торжок "Развитие физической  культуры и спорта города Торжка" на 2014 -2019годы</t>
  </si>
  <si>
    <t>0310200000</t>
  </si>
  <si>
    <t>Задача "Развитие детско-юношеского спорта в системе муниципальных бюджетных учреждений дополнительного образования детей спортивной направленности"</t>
  </si>
  <si>
    <t>031022004И</t>
  </si>
  <si>
    <t>Содействие в проведении областных, межрегиональных и всероссийских турниров по видам спорта</t>
  </si>
  <si>
    <t>Подпрограмма "Создание условий для вовлечения молодежи города Торжка в общественно-политическую, социально-экономическую и культурную жизнь общества"</t>
  </si>
  <si>
    <t>0120100000</t>
  </si>
  <si>
    <t>Задача "Создание условий для гражданского становления, эффективной социализации и самореализации молодых граждан"</t>
  </si>
  <si>
    <t>Организация трудовых отрядов несовершеннолетних в возрасте от 14 до 18 лет в свободное от учебы время</t>
  </si>
  <si>
    <t>012012005П</t>
  </si>
  <si>
    <t>Выплата именной стипендии Главы города Торжка студентам средних специальных учебных заведений</t>
  </si>
  <si>
    <t>0120200000</t>
  </si>
  <si>
    <t>Задача "Профилактика безнадзорности и правонарушений несовершеннолетних"</t>
  </si>
  <si>
    <t>012022004И</t>
  </si>
  <si>
    <t>0420100000</t>
  </si>
  <si>
    <t>Задача "Содействие в решении жилищных проблем молодых семей"</t>
  </si>
  <si>
    <t>04201L020Б</t>
  </si>
  <si>
    <t>0310100000</t>
  </si>
  <si>
    <t>Задача "Развитие массового спорта и физкультурно-оздоровительного движения среди всех возрастных групп и категорий населения муниципального образования город Торжок"</t>
  </si>
  <si>
    <t>0310300000</t>
  </si>
  <si>
    <t>Задача "Развитие инфраструктуры массового спорта, укрепление материально-технической базы учреждений физкультурно-спортивной направленности на территории муниципального образования город Торжок за счет реализации муниципальных и областных проектов"</t>
  </si>
  <si>
    <t>03103L027И</t>
  </si>
  <si>
    <t>Разработка проектно-сметной документации и реализация мероприятий, направленных на комплексную адаптацию муниципальных учреждений спортивной направленности для занятий различными видами спорта лиц с ограниченными возможностями</t>
  </si>
  <si>
    <t>0390100000</t>
  </si>
  <si>
    <t>0110100000</t>
  </si>
  <si>
    <t>Задача "Содействие развитию системы дошкольного образования в городе Торжке"</t>
  </si>
  <si>
    <t>Проведение ремонта зданий и помещений муниципальных бюджетных дошкольных образовательных учреждений</t>
  </si>
  <si>
    <t>0110200000</t>
  </si>
  <si>
    <t>Задача "Удовлетворение потребностей населения города Торжка в получении услуг общего образования"</t>
  </si>
  <si>
    <t>Проведение ремонта зданий и помещений муниципальных бюджетных общеобразовательных учреждений</t>
  </si>
  <si>
    <t>01102S024Б</t>
  </si>
  <si>
    <t>0190100000</t>
  </si>
  <si>
    <t>Обеспечение деятельности ответственного исполнителя программы</t>
  </si>
  <si>
    <t>Распределение бюджетных ассигнований на реализацию муниципальных программ и непрограммным направлениям деятельности по главным распорядителям средств бюджета муниципального образования город Торжок  на 2017 год и на плановый период 2018 и 2019 годов</t>
  </si>
  <si>
    <t>Распределение бюджетных ассигнований по целевым статьям (муниципальным программам и непрограммным направлениям деятельности)  и главным распорядителям средств бюджета муниципального образования город Торжок  на 2017 год и на плановый период 2018 и 2019 годов</t>
  </si>
  <si>
    <t>0840100000</t>
  </si>
  <si>
    <t>Задача "Повышение готовности органов местного самоуправления к защите населения и территорий от чрезвычайных ситуаций"</t>
  </si>
  <si>
    <t>Организация и проведение городских профессиональных конкурсов, фестивалей среди субъектов малого и среднего предпринимательства</t>
  </si>
  <si>
    <t>0210200000</t>
  </si>
  <si>
    <t>Задача "Поддержка профессионального искусства и народного творчества в городе Торжке"</t>
  </si>
  <si>
    <t>0110300000</t>
  </si>
  <si>
    <t>Задача "Обеспечение создания условий для воспитания гармонично развитой творческой личности в условиях современного социума"</t>
  </si>
  <si>
    <t>Обслуживание государственного и муниципального долга</t>
  </si>
  <si>
    <t xml:space="preserve">Молодежная политика </t>
  </si>
  <si>
    <t xml:space="preserve">Расходы, не включенные в муниципальные программы </t>
  </si>
  <si>
    <t>994002003Б</t>
  </si>
  <si>
    <t>Исполнение судебных актов</t>
  </si>
  <si>
    <t>052022004Г</t>
  </si>
  <si>
    <t>Развитие системы теплоснабжения в границах города</t>
  </si>
  <si>
    <t>Подпрограмма "Сохранение и улучшение транспортно-эксплуатационного состояния улично-дорожной сети города Торжка"</t>
  </si>
  <si>
    <t>Проведение ремонта зданий и помещений муниципальных бюджетных общеобразовательных учреждений на условиях софинансирования за счет средств местного бюджета</t>
  </si>
  <si>
    <t>01102S044И</t>
  </si>
  <si>
    <t>03103S040Б</t>
  </si>
  <si>
    <t>Содействие в укреплении материально-технической базы специализированной детско-юношеской спортивной школы олимпийского резерва на условиях софинансирования за счет средств местного бюджета</t>
  </si>
  <si>
    <t>03102S048И</t>
  </si>
  <si>
    <t>Капитальный ремонт и ремонт автомобильных дорог общего пользования местного значения города Торжка на условиях софинансирования за счет средств местного бюджета</t>
  </si>
  <si>
    <t>06102S020В</t>
  </si>
  <si>
    <t>06103S021В</t>
  </si>
  <si>
    <t>0610300000</t>
  </si>
  <si>
    <t>Капитальный ремонт и ремонт дворовых территорий многоквартирных домов, проездов к дворовым территориям многоквартирных домов города Торжка Торжка на условиях софинансирования за счет средств местного бюджета</t>
  </si>
  <si>
    <t xml:space="preserve">Распределение межбюджетных субсидий,субвенций и иных межбюджетных трансфертов, имеющих целевое назначение,  по целевым статьям (муниципальным программам и непрограммным направлениям деятельности)  и главным распорядителям средств бюджета муниципального образования город Торжок  на 2017 год и на плановый период 2018 и 2019 годов </t>
  </si>
  <si>
    <t>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Тверской области</t>
  </si>
  <si>
    <t>Управление образования администрации города Торжка Тверской области</t>
  </si>
  <si>
    <t>Субвенции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Тверской области</t>
  </si>
  <si>
    <t>Субвенции на осуществление государственных полномочий Тверской области по предоставлению компенсации части родительской платы за присмотр и уход за ребенком в муниципальных образовательных организациях и иных образовательных организациях (за исключением государственных образовательных организаций), реализующих образовательную программу дошкольного образования</t>
  </si>
  <si>
    <t>Субвенции на осуществление государственных полномочий Тверской области по созданию и организации деятельности комиссий по делам несовершеннолетних и защите их прав</t>
  </si>
  <si>
    <t>Субвенции на осуществление органами местного самоуправления Тверской области отдельных государственных полномочий Тверской области по организации проведения на территории Тверской области мероприятий по предупреждению и ликвидации болезней животных, их лечению, отлову и содержанию безнадзорных животных, защите населения от болезней, общих для человека и животных</t>
  </si>
  <si>
    <t>Субвенции на осуществление государственных полномочий по государственной регистрации актов гражданского состояния</t>
  </si>
  <si>
    <t>Субвенции на осуществление отдельных  государственных полномочий Тверской области по созданию административных комиссий и определению перечня должностных лиц, уполномоченных составлять протоколы об административных правонарушениях</t>
  </si>
  <si>
    <t xml:space="preserve">Субвенции на осуществление государственных полномочий по обеспечению благоустроенными жилыми помещениями специализированного жилищного фонда детей-сирот, детей, оставшихся без попечения родителей, лиц из их числа по договорам найма специализированных жилых помещений </t>
  </si>
  <si>
    <t>Приложение 8</t>
  </si>
  <si>
    <t>054011043Б</t>
  </si>
  <si>
    <t>Реализация программы по поддержке местных инициатив за счет средств областного бюджета</t>
  </si>
  <si>
    <t>Реализация программы по поддержке местных инициатив за счет средств местного бюджета</t>
  </si>
  <si>
    <t>05401S043Б</t>
  </si>
  <si>
    <t>Субсидии на реализацию программ по поддержке местных инициатив в Тверской области на территории городских округов Тверской области</t>
  </si>
  <si>
    <t>06103S043Б</t>
  </si>
  <si>
    <t>061031043Б</t>
  </si>
  <si>
    <t>Субсидии на организацию отдыха детей в каникулярное время</t>
  </si>
  <si>
    <t>Субсидии на организацию обеспечения учащихся начальных классов муниципальных общеобразовательных организаций горячим питанием</t>
  </si>
  <si>
    <t>Комитет по управлению имуществом муниципального образования город Торжок Тверской области</t>
  </si>
  <si>
    <t>01101L027И</t>
  </si>
  <si>
    <t>Реализация мероприятий, направленных на создание условий для получения детьми-инвалидами качественного образования в муниципальных бюджетных дошкольных образовательных учреждениях города Торжка</t>
  </si>
  <si>
    <t>011022009И</t>
  </si>
  <si>
    <t xml:space="preserve">Оснащение муниципальных бюджетных общеобразовательных учреждений </t>
  </si>
  <si>
    <t>01103S048И</t>
  </si>
  <si>
    <t xml:space="preserve">Содействие в укреплении материально-технической базы детско-юношеской спортивной школы на условиях софинансирования за счет средств местного бюджета </t>
  </si>
  <si>
    <t>01102S066И</t>
  </si>
  <si>
    <t>Организация посещения обучающимися муниципальных образовательных организаций города Торжка Тверского императорского дворца</t>
  </si>
  <si>
    <t>0401</t>
  </si>
  <si>
    <t xml:space="preserve">Общеэкономические вопросы
</t>
  </si>
  <si>
    <t>0610400000</t>
  </si>
  <si>
    <t>Задача "Обеспечение развития транспортной инфраструктуры муниципального образования город Торжок"</t>
  </si>
  <si>
    <t>061042008Б</t>
  </si>
  <si>
    <t xml:space="preserve">Разработка программы комплексного развития транспортной инфраструктуры муниципального образования город Торжок </t>
  </si>
  <si>
    <t>Закупка товаров, работ и услуг для обеспечения государственных (муниципальных) нужд</t>
  </si>
  <si>
    <t>054012005Б</t>
  </si>
  <si>
    <t>Проведение мероприятий по восстановлению воинских захоронений за счет средств местного бюджета</t>
  </si>
  <si>
    <t>0107</t>
  </si>
  <si>
    <t>Обеспечение проведения выборов и референдумов</t>
  </si>
  <si>
    <t>994002000Б</t>
  </si>
  <si>
    <t>Расходы на проведение выборов в представительный орган муниципального образования</t>
  </si>
  <si>
    <t>011022006И</t>
  </si>
  <si>
    <t>Обеспечение комплексной безопасности зданий и помещений муниципальных бюджетных общеобразовательных учреждений-----</t>
  </si>
  <si>
    <t>021022007И</t>
  </si>
  <si>
    <t>Проведение противопожарных мероприятий и ремонтных работ бюджетным учреждением города Торжка в сфере осуществления культурно-досуговых мероприятий</t>
  </si>
  <si>
    <t>02102L558И</t>
  </si>
  <si>
    <t xml:space="preserve">Обеспечение развития и укрепления материально-технической базы МБУ «Городской Дом культуры» </t>
  </si>
  <si>
    <t>02102S034И</t>
  </si>
  <si>
    <t>Материально-техническое обеспечение МБУ «Городской Дом культуры»</t>
  </si>
  <si>
    <t>Укрепление материально-технической базы МБУ ДО «Детская школа искусств»</t>
  </si>
  <si>
    <t xml:space="preserve">Обеспечение комплексной безопасности зданий и помещений муниципальных бюджетных общеобразовательных учреждений </t>
  </si>
  <si>
    <t>011021023И</t>
  </si>
  <si>
    <t>Организация обеспечения учащихся начальных классов муниципальных общеобразовательных организаций  горячим питанием за счет средств областного бюджета</t>
  </si>
  <si>
    <t>089011057О</t>
  </si>
  <si>
    <t xml:space="preserve">Осуществление отдельных государственных полномочий Тверской области по организации деятельности по сбору (в том числе раздельному сбору), транспортированию, обработке, утилизации, обезвреживанию, захоронению твердых коммунальных отходов </t>
  </si>
  <si>
    <t xml:space="preserve">Субвенции на осуществление органами местного самоуправления Тверской области отдельных государственных полномочий Тверской области по организации деятельности по сбору (в том числе раздельному сбору), транспортированию, обработке, утилизации, обезвреживанию, захоронению твердых коммунальных отходов </t>
  </si>
  <si>
    <t>011021044И</t>
  </si>
  <si>
    <t>Субсидии на укрепление материально-технической базы муниципальных общеобразовательных организаций</t>
  </si>
  <si>
    <t>Проведение капитального ремонта зданий и помещений муниципальных бюджетных общеобразовательных учреждений на условиях софинансирования за счет средств областного бюджета</t>
  </si>
  <si>
    <t>011021024И</t>
  </si>
  <si>
    <t>011021024Б</t>
  </si>
  <si>
    <t>Организация отдыха детей в каникулярное время за счет средств областного бюджета (частичное возмещение стоимости путевок)</t>
  </si>
  <si>
    <t>Организация отдыха детей в каникулярное время за счет средств областного бюджета</t>
  </si>
  <si>
    <t>085011032С</t>
  </si>
  <si>
    <t xml:space="preserve">Субсидии юридическим лицам на возмещение части затрат, связанных с производством, выпуском и распространением периодического печатного издания (газеты), учредителем (соучредителем) которого является администрация  города Торжка за счет средств областного бюджета  </t>
  </si>
  <si>
    <t>Субсидии на реализацию расходных обязательств муниципальных образований Тверской области по поддержке редакций районных и городских газет</t>
  </si>
  <si>
    <t>04201R020Б</t>
  </si>
  <si>
    <t>Предоставление социальных выплат молодым семьям на улучшение жилищных условий за счет средств областного и федерального бюджетов</t>
  </si>
  <si>
    <t>Субсидии на капитальный ремонт и ремонт автомобильных дорог общего пользования местного значения</t>
  </si>
  <si>
    <t>061031021В</t>
  </si>
  <si>
    <t>061021020В</t>
  </si>
  <si>
    <t>Капитальный ремонт и ремонт дворовых территорий многоквартирных домов, проездов к дворовым территориям многоквартирных домов города Торжка Торжка  за счет средств областного бюджета</t>
  </si>
  <si>
    <t>Капитальный ремонт и ремонт автомобильных дорог общего пользования местного значения города Торжка за счет средств областного бюджета</t>
  </si>
  <si>
    <t>Управление финансов администрации муниципального образования город Торжок</t>
  </si>
  <si>
    <t>Капитальный ремонт и ремонт дворовых территорий многоквартирных домов, проездов к дворовым территориям многоквартирных домов города  Торжка  за счет средств областного бюджета</t>
  </si>
  <si>
    <t>Капитальный ремонт и ремонт дворовых территорий многоквартирных домов, проездов к дворовым территориям многоквартирных домов города Торжка на условиях софинансирования за счет средств местного бюджета</t>
  </si>
  <si>
    <t>Приобретение и установка плоскостных спортивных сооружений и оборудования на плоскостные спортивные сооружения на территории города на условиях софинансирования за счет средств местного бюджета</t>
  </si>
  <si>
    <t xml:space="preserve">Субсидии на обеспечение жильем молодых семей </t>
  </si>
  <si>
    <t>Субсидии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</si>
  <si>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Субсидии на приобретение и установку плоскостных спортивных сооружений и оборудования на плоскостные спортивные сооружения на территории Тверской области</t>
  </si>
  <si>
    <t>031031040Б</t>
  </si>
  <si>
    <t>Приобретение и установка плоскостных спортивных сооружений и оборудования на плоскостные спортивные сооружения на территории города на условиях софинансирования за счет средств областного бюджета</t>
  </si>
  <si>
    <t>Субсидии на организацию посещения обучающимися муниципальных общеобразовательных организаций Тверского императорского путевого дворца в рамках реализации проекта "Нас пригласили во Дворец!" в части обеспечения подвоза</t>
  </si>
  <si>
    <t>011021066И</t>
  </si>
  <si>
    <t>01101R027И</t>
  </si>
  <si>
    <t>Субсидии на реализацию мероприятий государственной программы Российской Федерации "Доступная среда" на 2011-2020 годы</t>
  </si>
  <si>
    <t>Организация посещения обучающимися муниципальных общеобразовательных организаций города Торжка Тверского императорского дворца в части обеспечения подвоза обучающихся за счет средств областного бюджета</t>
  </si>
  <si>
    <t>Реализация мероприятий, направленных на создание условий для получения детьми-инвалидами качественного образования в муниципальных бюджетных дошкольных образовательных учреждениях города Торжка за счет средств областного и федерального бюджетов</t>
  </si>
  <si>
    <t>052022005Б</t>
  </si>
  <si>
    <t>Разработка проектно-сметной документации на выполнение работ по капитальному ремонту тепловых сетей</t>
  </si>
  <si>
    <t>062012007Б</t>
  </si>
  <si>
    <t>Обеспечение транспортной безопасности объектов транспортной инфраструктуры</t>
  </si>
  <si>
    <t>09101S070В</t>
  </si>
  <si>
    <t>Капитальный ремонт тепловых сетей</t>
  </si>
  <si>
    <t>091011070В</t>
  </si>
  <si>
    <t>Субсидии на капитальный ремонт тепловых сетей муниципальных образований Тверской области</t>
  </si>
  <si>
    <t>0130100000</t>
  </si>
  <si>
    <t>Капитальный ремонт тепловых сетей за счет средств областного бюджета</t>
  </si>
  <si>
    <t xml:space="preserve">Обеспечение благоустроенными жилыми помещениями специализированного жилищного фонда детей-сирот и детей, оставшимся без попечения родителей, лиц из их числа по договорам найма специализированных жилых помещений </t>
  </si>
  <si>
    <t>Распределение бюджетных ассигнований бюджета муниципального образования город Торжок по разделам, подразделам, целевым статьям (муниципальным программам и непрограммным направлениям деятельности), группам видов расходов классификации расходов бюджетов на 2017 год и на плановый период 2018 и 2019 годов</t>
  </si>
  <si>
    <t>062012006Б</t>
  </si>
  <si>
    <t xml:space="preserve">Установка дорожных знаков на улично-дорожной сети города Торжка </t>
  </si>
  <si>
    <t>Муниципальная программа муниципального образования город Торжок "Жилищно-коммунальное хозяйство города Торжка на 2014-2019 годы"</t>
  </si>
  <si>
    <t>02101L5192</t>
  </si>
  <si>
    <t>Подключение МКУК  г. Торжка "Централизованная библиотечная система" к информационной телекоммуникационной сети Интернет и развитие  библиотечного дела с учетом задачи расширения информационных технологий и оцифровки</t>
  </si>
  <si>
    <t>031021048И</t>
  </si>
  <si>
    <t>Содействие в укреплении материально-технической базы специализированной детско-юношеской спортивной школы олимпийского резерва на условиях софинансирования за счет средств областного бюджета</t>
  </si>
  <si>
    <t>011031048И</t>
  </si>
  <si>
    <t xml:space="preserve">Содействие в укреплении материально-технической базы детско-юношеской спортивной школы на условиях софинансирования за счет средств областного бюджета </t>
  </si>
  <si>
    <t>Субсидии на укрепление материально-технической базы муниципальных спортивных школ</t>
  </si>
  <si>
    <t>Межбюджетные трансферты на реализацию мероприятий по обращениям, поступающим к депутатам Законодательного Собрания Тверской области</t>
  </si>
  <si>
    <t>Реализация мероприятий по обращениям, поступающим к депутатам Законодательного Собрания Тверской области</t>
  </si>
  <si>
    <t>995001092Я</t>
  </si>
  <si>
    <t>Средства на реализацию мероприятий по обращениям, поступающим к депутатам Законодательного Собрания Тверской области</t>
  </si>
  <si>
    <t>9950000000</t>
  </si>
  <si>
    <t>Субсидии на повышение заработной платы работникам муниципальных учреждений культуры Тверской области</t>
  </si>
  <si>
    <t>Субсидии на повышение заработной платы педагогическим работникам муниципальных организаций дополнительного образования</t>
  </si>
  <si>
    <t>01103S069М</t>
  </si>
  <si>
    <t>011031069М</t>
  </si>
  <si>
    <t>031021069М</t>
  </si>
  <si>
    <t>021031069И</t>
  </si>
  <si>
    <t>021011068К</t>
  </si>
  <si>
    <t>02101S068К</t>
  </si>
  <si>
    <t>021021068М</t>
  </si>
  <si>
    <t>02102S068М</t>
  </si>
  <si>
    <t xml:space="preserve">Расходы на повышение заработной платы педагогическим работникам муниципальных организаций дополнительного образования за счет средств областного бюджета </t>
  </si>
  <si>
    <t>Расходы на повышение заработной платы работникам муниципальных учреждений культуры за счет средств областного бюджета</t>
  </si>
  <si>
    <t>Субсидии на материально-техническое обеспечение муниципальных культурно-досуговых учреждений культуры</t>
  </si>
  <si>
    <t>Субсидии на поддержку отрасли культура(в части комплектования книжных фондов муниципальных общедоступных библиотек Тверской области)</t>
  </si>
  <si>
    <t>021021034И</t>
  </si>
  <si>
    <t>Материально-техническое обеспечение МБУ «Городской Дом культуры» на условиях софинансирования за счет средств областного бюджета</t>
  </si>
  <si>
    <t>02101L5191</t>
  </si>
  <si>
    <t>02101R5191</t>
  </si>
  <si>
    <t>Комплектование книжных фондов МКУК г. Торжка "Централизованная библиотечная система" на условиях софинансирования за счет средств местного бюджета</t>
  </si>
  <si>
    <t>Комплектование книжных фондов МКУК г. Торжка "Централизованная библиотечная система" на условиях софинансирования за счет средств областного и федерального бюджетов</t>
  </si>
  <si>
    <t xml:space="preserve">Расходы на повышение заработной платы педагогическим работникам муниципальных организаций дополнительного образования за счет средств местного бюджета </t>
  </si>
  <si>
    <t>Расходы на повышение заработной платы работникам муниципальных учреждений культуры за счет средств местного бюджета</t>
  </si>
  <si>
    <t>083012002Б</t>
  </si>
  <si>
    <t>Обеспечение мер безопасности проведения культурно-зрелищных, спортивных и иных массовых мероприятий</t>
  </si>
  <si>
    <t>Прогнозируемые доходы бюджета муниципального образования город Торжок по группам, подгруппам, 
статьям, подстатьям и элементам доходов классификации доходов 
бюджетов  Российской Федерации на 2017 год и на плановый период 2018 и 2019 годов</t>
  </si>
  <si>
    <t>Код классификации Российской Федерации</t>
  </si>
  <si>
    <t>Наименование дохода</t>
  </si>
  <si>
    <t>Сумма, тыс.руб.</t>
  </si>
  <si>
    <t>000 1 00 00000 00 0000 000</t>
  </si>
  <si>
    <t>НАЛОГОВЫЕ И НЕНАЛОГОВЫЕ ДОХОДЫ</t>
  </si>
  <si>
    <t>000 1 01 00000 00 0000 000</t>
  </si>
  <si>
    <t>НАЛОГИ НА ПРИБЫЛЬ, ДОХОДЫ</t>
  </si>
  <si>
    <t>000 1 01 02000 01 0000 110</t>
  </si>
  <si>
    <t>Налог на доходы физических лиц</t>
  </si>
  <si>
    <t>000 1 01 02010 01 0000 110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</si>
  <si>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осуществляется в соответствии со статьями 227, 227.1 и 228 Налогового кодекса Российской Федерации</t>
  </si>
  <si>
    <t>000 1 01 02020 01 0000 110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</si>
  <si>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</si>
  <si>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</si>
  <si>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</si>
  <si>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000 1 03 00000 00 0000 000</t>
  </si>
  <si>
    <t>НАЛОГИ НА ТОВАРЫ (РАБОТЫ, УСЛУГИ), РЕАЛИЗУЕМЫЕ НА ТЕРРИТОРИИ РОССИЙСКОЙ ФЕДЕРАЦИИ</t>
  </si>
  <si>
    <t>000 1 03 02000 01 0000 110</t>
  </si>
  <si>
    <t>Акцизы по подакцизным товарам (продукции), производимым на территории Российской Федерации</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</si>
  <si>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</si>
  <si>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</si>
  <si>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</si>
  <si>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</si>
  <si>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</si>
  <si>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</si>
  <si>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000 1 05 00000 00 0000 000</t>
  </si>
  <si>
    <t>НАЛОГИ НА СОВОКУПНЫЙ ДОХОД</t>
  </si>
  <si>
    <t>000 1 05 02000 02 0000 110</t>
  </si>
  <si>
    <t>Единый налог на вмененный доход для отдельных видов деятельности</t>
  </si>
  <si>
    <t>000 1 05 02010 02 0000 110</t>
  </si>
  <si>
    <t>000 1 05 04000 02 0000 110</t>
  </si>
  <si>
    <t>Налог, взимаемый в связи с применением патентной системы налогообложения</t>
  </si>
  <si>
    <t>000 1 05 04010 02 0000 110</t>
  </si>
  <si>
    <t>Налог, взимаемый в связи с применением патентной системы налогообложения, зачисляемый в бюджеты городских округов</t>
  </si>
  <si>
    <t>000 1 06 00000 00 0000 000</t>
  </si>
  <si>
    <t>НАЛОГИ НА ИМУЩЕСТВО</t>
  </si>
  <si>
    <t>000 1 06 01000 00 0000 110</t>
  </si>
  <si>
    <t>Налог на имущество физических лиц</t>
  </si>
  <si>
    <t>000 1 06 01020 04 0000 110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</si>
  <si>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</si>
  <si>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000 1 06 06000 00 0000 110</t>
  </si>
  <si>
    <t>Земельный налог</t>
  </si>
  <si>
    <t>000 1 06 06030 00 0000 110</t>
  </si>
  <si>
    <t>Земельный налог с организаций</t>
  </si>
  <si>
    <t>000 1 06 06032 04 0000 110</t>
  </si>
  <si>
    <t>Земельный налог с организаций, обладающих земельным участком, расположенным в границах городских округов</t>
  </si>
  <si>
    <t>000 1 06 06040 00 0000 110</t>
  </si>
  <si>
    <t>Земельный налог с физических лиц</t>
  </si>
  <si>
    <t>000 1 06 06042 04 0000 110</t>
  </si>
  <si>
    <t>Земельный налог с физических лиц, обладающих земельным участком, расположенным в границах городских округов</t>
  </si>
  <si>
    <t>000 1 08 00000 00 0000 000</t>
  </si>
  <si>
    <t>ГОСУДАРСТВЕННАЯ ПОШЛИНА</t>
  </si>
  <si>
    <t>000 1 08 03000 01 0000 110</t>
  </si>
  <si>
    <t>Государственная пошлина по делам, рассматриваемым в судах общей юрисдикции, мировыми судьями</t>
  </si>
  <si>
    <t>000 1 08 03010 01 0000 110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</si>
  <si>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</si>
  <si>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000 1 08 07000 01 0000 110</t>
  </si>
  <si>
    <t>Государственная пошлина за государственную регистрацию, а также за совершение прочих юридически значимых действий</t>
  </si>
  <si>
    <t>000 1 08 07150 01 0000 110</t>
  </si>
  <si>
    <t>Государственная пошлина за выдачу разрешения на установку рекламной конструкции</t>
  </si>
  <si>
    <t>000 1 11 00000 00 0000 000</t>
  </si>
  <si>
    <t>ДОХОДЫ ОТ ИСПОЛЬЗОВАНИЯ ИМУЩЕСТВА, НАХОДЯЩЕГОСЯ В ГОСУДАРСТВЕННОЙ И МУНИЦИПАЛЬНОЙ СОБСТВЕННОСТИ</t>
  </si>
  <si>
    <t>000 1 11 05000 00 0000 120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</si>
  <si>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</si>
  <si>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000 1 11 05010 00 0000 120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</si>
  <si>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</si>
  <si>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</si>
  <si>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</si>
  <si>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000 1 11 05020 00 0000 120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</si>
  <si>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</si>
  <si>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</si>
  <si>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</si>
  <si>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000 1 11 05070 00 0000 120</t>
  </si>
  <si>
    <t>Доходы от сдачи в аренду имущества, составляющего государственную (муниципальную) казну (за исключением земельных участков)</t>
  </si>
  <si>
    <t>000 1 11 05074 04 0000 120</t>
  </si>
  <si>
    <t>Доходы от сдачи в аренду имущества, составляющего  казну городских округов (за исключением земельных участков)</t>
  </si>
  <si>
    <t>000 1 11 07000 00 0000 120</t>
  </si>
  <si>
    <t>Платежи от государственных и муниципальных унитарных предприятий</t>
  </si>
  <si>
    <t>000 1 11 07010 00 0000 120</t>
  </si>
  <si>
    <t xml:space="preserve">Доходы от перечисления части прибыли государственных и муниципальных унитарных предприятий, остающейся после уплаты налогов и  обязательных платежей </t>
  </si>
  <si>
    <t>000 1 11 07014 04 0000 120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</si>
  <si>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</si>
  <si>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000 1 11 09000 00 0000 120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</si>
  <si>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</si>
  <si>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</si>
  <si>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</si>
  <si>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000 1 11 09044 04 0000 120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</si>
  <si>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</si>
  <si>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000 1 12 00000 00 0000 000</t>
  </si>
  <si>
    <t>ПЛАТЕЖИ ПРИ ПОЛЬЗОВАНИИ ПРИРОДНЫМИ РЕСУРСАМИ</t>
  </si>
  <si>
    <t>000 1 12 01000 01 0000 120</t>
  </si>
  <si>
    <t>Плата за негативное воздействие на окружающую среду</t>
  </si>
  <si>
    <t>000 1 12 01010 01 0000 120</t>
  </si>
  <si>
    <t>Плата за выбросы загрязняющих веществ в атмосферный воздух стационарными объектами</t>
  </si>
  <si>
    <t>000 1 12 01030 01 0000 120</t>
  </si>
  <si>
    <t>Плата за сбросы загрязняющих веществ в водные объекты</t>
  </si>
  <si>
    <t>000 1 12 01040 01 0000 120</t>
  </si>
  <si>
    <t>Плата за размещение отходов производства и потребления</t>
  </si>
  <si>
    <t>000 1 13 00000 00 0000 000</t>
  </si>
  <si>
    <t>ДОХОДЫ ОТ ОКАЗАНИЯ ПЛАТНЫХ УСЛУГ (РАБОТ) И КОМПЕНСАЦИИ ЗАТРАТ ГОСУДАРСТВА</t>
  </si>
  <si>
    <t>000 1 13 01000 00 0000 130</t>
  </si>
  <si>
    <t>Доходы от оказания платных услуг (работ)</t>
  </si>
  <si>
    <t>000 1 13 01990 00 0000 130</t>
  </si>
  <si>
    <t>Прочие доходы от оказания платных услуг (работ)</t>
  </si>
  <si>
    <t>000 1 13 01994 04 0000 130</t>
  </si>
  <si>
    <t>Прочие доходы от оказания платных услуг (работ) получателями средств бюджетов городских округов</t>
  </si>
  <si>
    <t>000 1 14 00000 00 0000 000</t>
  </si>
  <si>
    <t>ДОХОДЫ ОТ ПРОДАЖИ МАТЕРИАЛЬНЫХ И НЕМАТЕРИАЛЬНЫХ АКТИВОВ</t>
  </si>
  <si>
    <t>000 1 14 02000 00 0000 000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</si>
  <si>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</si>
  <si>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000 1 14 02040 04 0000 410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</si>
  <si>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</si>
  <si>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</si>
  <si>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</si>
  <si>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000 1 14 06000 00 0000 430</t>
  </si>
  <si>
    <t xml:space="preserve">Доходы от продажи земельных участков, находящихся в государственной и муниципальной собственности </t>
  </si>
  <si>
    <t>000 1 14 06010 00 0000 430</t>
  </si>
  <si>
    <t>Доходы от продажи земельных участков, государственная собственность на которые не разграничена</t>
  </si>
  <si>
    <t>000 1 14  06012 04 0000 430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</si>
  <si>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</si>
  <si>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000 1 14  06020 00 0000 430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</si>
  <si>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</si>
  <si>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000 1 14  06024 04 0000 430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</si>
  <si>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</si>
  <si>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000 1 16 00000 00 0000 000</t>
  </si>
  <si>
    <t>ШТРАФЫ,  САНКЦИИ,  ВОЗМЕЩЕНИЕ УЩЕРБА</t>
  </si>
  <si>
    <t>000 1 16 03000 00 0000 140</t>
  </si>
  <si>
    <t>Денежные взыскания (штрафы) за нарушение законодательства о налогах и сборах</t>
  </si>
  <si>
    <t>000 1 16 03010 01 0000 140</t>
  </si>
  <si>
    <t>Денежные взыскания (штрафы) за нарушение законодательства о налогах и сборах, предусмотренные статьями 116, 119.1, 119.2, пунктами 1 и 2 статьи 120, статьями 125, 126, 126.1, 128, 129, 129.1, 129.4, 132, 133, 134, 135, 135.1, 135.2 Налогового кодекса Российской Федерации</t>
  </si>
  <si>
    <t>000 1 16 03030 01 0000 140</t>
  </si>
  <si>
    <t>Денежные взыскания (штрафы) за административные правонарушения в области налогов и сборов, предусмотренные Кодеском Российской Федерации об административных правонарушениях</t>
  </si>
  <si>
    <t>000 1 16 06000 01 0000 140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</si>
  <si>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</si>
  <si>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000 1 16 25000 00 0000 140</t>
  </si>
  <si>
    <t>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</si>
  <si>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000 1 16 25060 01 0000 140</t>
  </si>
  <si>
    <t>Денежные взыскания (штрафы) за нарушение земельного законодательства</t>
  </si>
  <si>
    <t>000 1 16 28000 01 0000 140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</si>
  <si>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t>
  </si>
  <si>
    <t>000 1 16 37000 00 0000 140</t>
  </si>
  <si>
    <t>Поступления сумм в возмещение вреда, причиняемого автомобильным дорогам  транспортными средствами, осуществляющими перевозки тяжеловесных и (или) крупногабаритных грузов</t>
  </si>
  <si>
    <t>000 11 6 37030 04 0000 140</t>
  </si>
  <si>
    <t>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городских округов</t>
  </si>
  <si>
    <t>000 116 51000 02 0000 140</t>
  </si>
  <si>
    <t>Денежные взыскания (штрафы), установленные законами субъектов Российской Федерации за несоблюдение муниципальных правовых актов</t>
  </si>
  <si>
    <t>000 116 51020 02 0000 140</t>
  </si>
  <si>
    <t>Денежные взыскания (штрафы), установленные законами субъектов Российской Федерации за несоблюдение муниципальных правовых актов, зачисляемые в бюджеты городских округов</t>
  </si>
  <si>
    <t>000 1 16 90000 00 0000 140</t>
  </si>
  <si>
    <t>Прочие поступления от денежных взысканий (штрафов) и иных сумм в возмещение ущерба</t>
  </si>
  <si>
    <t>000 1 16 90040 04 0000 140</t>
  </si>
  <si>
    <t>Прочие поступления от денежных взысканий (штрафов) и иных сумм в возмещение ущерба, зачисляемые в бюджеты городских округов</t>
  </si>
  <si>
    <t>000 2 00 00000 00 0000 000</t>
  </si>
  <si>
    <t>БЕЗВОЗМЕЗДНЫЕ ПОСТУПЛЕНИЯ</t>
  </si>
  <si>
    <t>000 2 02 00000 00 0000 000</t>
  </si>
  <si>
    <t>БЕЗВОЗМЕЗДНЫЕ ПОСТУПЛЕНИЯ ОТ ДРУГИХ БЮДЖЕТОВ БЮДЖЕТНОЙ СИСТЕМЫ РОССИЙСКОЙ ФЕДЕРАЦИИ</t>
  </si>
  <si>
    <t>000 2 02 10000 00 0000 151</t>
  </si>
  <si>
    <t>Дотации бюджетам бюджетной системы Российской Федерации</t>
  </si>
  <si>
    <t>000 2 02 15002 00 0000 151</t>
  </si>
  <si>
    <t>Дотации бюджетам на поддержку мер по обеспечению сбалансированности бюджетов</t>
  </si>
  <si>
    <t>000 2 02 15002 04 0000 151</t>
  </si>
  <si>
    <t>Дотации бюджетам городских округов на поддержку мер по обеспечению сбалансированности бюджетов</t>
  </si>
  <si>
    <t>000 2 02 20000 00 0000 151</t>
  </si>
  <si>
    <t>Субсидии бюджетам бюджетной системы Российской Федерации (межбюджетные субсидии)</t>
  </si>
  <si>
    <t>000 2 02 20051 00 0000 151</t>
  </si>
  <si>
    <t>Субсидии бюджетам на реализацию федеральных целевых программ</t>
  </si>
  <si>
    <t>000 2 02 20051 04 0000 151</t>
  </si>
  <si>
    <t>Субсидии бюджетам городских округов на реализацию федеральных целевых программ</t>
  </si>
  <si>
    <t>000 2 02 20216 00 0000 151</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</si>
  <si>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</si>
  <si>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000 2 02 20216 04 0000 151</t>
  </si>
  <si>
    <t>Субсидии бюджетам городских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</si>
  <si>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000 2 02 25027 00 0000 151</t>
  </si>
  <si>
    <t>Субсидии бюджетам на реализацию мероприятий государственной программы Российской Федерации "Доступная среда" на 2011 - 2020 годы</t>
  </si>
  <si>
    <t>000 2 02 25027 04 0000 151</t>
  </si>
  <si>
    <t>Субсидии бюджетам городских округов на реализацию мероприятий государственной программы Российской Федерации "Доступная среда" на 2011 - 2020 годы</t>
  </si>
  <si>
    <t>000 2 02 25519 00 0000 151</t>
  </si>
  <si>
    <t>Субсидия бюджетам на поддержку отрасли культуры</t>
  </si>
  <si>
    <t>000 2 02 25519 04 0000 151</t>
  </si>
  <si>
    <t>Субсидия бюджетам городских округов на поддержку отрасли культуры</t>
  </si>
  <si>
    <t>000 2 02 29999 00 0000 151</t>
  </si>
  <si>
    <t>Прочие субсидии</t>
  </si>
  <si>
    <t>000 2 02 29999 04 0000 151</t>
  </si>
  <si>
    <t>Субсидии на поддержку редакций районных и городских газет</t>
  </si>
  <si>
    <t>Субсидии на организацию посещения обучающимися муниципальных общеобразовательных организаций Тверского императорского путевого дворца в рамках реализации проекта «Нас пригласили во Дворец!» в части обеспечения подвоза учащихся</t>
  </si>
  <si>
    <t>Субсидии на проведение капитального ремонта объектов теплоэнергетических комплексов муниципальных образований Тверской области</t>
  </si>
  <si>
    <t>000 2 02 30000 00 0000 151</t>
  </si>
  <si>
    <t>Субвенции бюджетам бюджетной системы Российской Федерации</t>
  </si>
  <si>
    <t>000 2 02 30029 00 0000 151</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</si>
  <si>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</si>
  <si>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000 2 02 30029 04 0000 151</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</si>
  <si>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</si>
  <si>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000 2 02 35082 00 0000 151</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</si>
  <si>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</si>
  <si>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000 2 02 35082 04 0000 151</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</si>
  <si>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</si>
  <si>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000 2 02 35930 00 0000 151</t>
  </si>
  <si>
    <t xml:space="preserve">Субвенции  бюджетам на  государственную регистрацию актов гражданского состояния </t>
  </si>
  <si>
    <t>000 2 02 35930 04 0000 151</t>
  </si>
  <si>
    <t xml:space="preserve">Субвенции  бюджетам городских округов на  государственную регистрацию актов гражданского состояния </t>
  </si>
  <si>
    <t>000 2 02 39999 00 0000 151</t>
  </si>
  <si>
    <t>Прочие субвенции</t>
  </si>
  <si>
    <t>000 2 02 39999 04 0000 151</t>
  </si>
  <si>
    <t>Субвенции бюджетам на обеспечение государственных гарантий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</si>
  <si>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Субвенции бюджетам на обеспечение государственных гарантий прав на получение общедоступного и бесплатного дошкольного образования в муниципальных дошкольных образовательных организациях</t>
  </si>
  <si>
    <t>Субвенции на осуществление  государственных полномочий по созданию, исполнению полномочий и обеспечению деятельности комиссий по делам несовершеннолетних</t>
  </si>
  <si>
    <t>Субвенции на осуществление государственных полномочий Тверской области по созданию административных комиссий и определению перечня должностных лиц, уполномоченных составлять протоколы об административных правонарушениях</t>
  </si>
  <si>
    <t>Субвенции на осуществление органами местного самоуправления Тверской области отдельных государственных полномочий Тверской области по организации проведения на территории Тверской области мероприятий по предупреждению и ликвидации болезней животных, их лечению, защите населения от болезней, общих для человека и животных</t>
  </si>
  <si>
    <t>Субвенции на осуществление органами местного самоуправления муниципальных образований Тверской области отдельных государственных полномочий Тверской области по организации деятельности по сбору (в том числе раздельному сбору), транспортированию, обработке, утилизации, обезвреживанию, захоронению твердых коммунальных отходов</t>
  </si>
  <si>
    <t>000 2 02 40000 00 0000 151</t>
  </si>
  <si>
    <t>Иные межбюджетные трансферты</t>
  </si>
  <si>
    <t>000 2 02 49999 00 0000 151</t>
  </si>
  <si>
    <t>Прочие межбюджетные трансферты, передаваемые бюджетам</t>
  </si>
  <si>
    <t>000 2 02 49999 04 0000 151</t>
  </si>
  <si>
    <t>Прочие межбюджетные трансферты, передаваемые бюджетам на реализацию мероприятий по обращениям, поступающим к депутатам Законодательного Собрания Тверской области</t>
  </si>
  <si>
    <t>000 2 04 00000 00 0000 000</t>
  </si>
  <si>
    <t>БЕЗВОЗМЕЗДНЫЕ ПОСТУПЛЕНИЯ ОТ НЕГОСУДАРСТВЕННЫХ ОРГАНИЗАЦИЙ</t>
  </si>
  <si>
    <t>000 2 04 04000 04 0000 180</t>
  </si>
  <si>
    <t>Безвозмездные поступления от негосударственных организаций в бюджеты городских округов</t>
  </si>
  <si>
    <t>000 2 04 04010 04 0000 180</t>
  </si>
  <si>
    <t>Предоставление негосударственными организациями грантов для получателей средств бюджетов городских округов</t>
  </si>
  <si>
    <t>000 2 04 04099 04 0000 180</t>
  </si>
  <si>
    <t>Прочие безвозмездные поступления от негосударственных организаций в бюджеты городских округов при реализации программ по поддержке местных инициатив</t>
  </si>
  <si>
    <t>000 2 07 00000 00 0000 000</t>
  </si>
  <si>
    <t>ПРОЧИЕ БЕЗВОЗМЕЗДНЫЕ ПОСТУПЛЕНИЯ</t>
  </si>
  <si>
    <t>000 2 07 04000 04 0000 180</t>
  </si>
  <si>
    <t>Прочие безвозмездные поступления в бюджеты городских округов</t>
  </si>
  <si>
    <t>000 2 07 04050 04 0000 180</t>
  </si>
  <si>
    <t>Прочие безвозмездные поступления в бюджеты городских округов при реализации программ по поддержке местных инициатив</t>
  </si>
  <si>
    <t>ИТОГО ДОХОДОВ</t>
  </si>
  <si>
    <t>Приложение 2</t>
  </si>
  <si>
    <t>Общий объем бюджетных ассигнований, направляемых  на исполнение публичных нормативных обязательств муниципального образования город Торжок на 2017 год и на плановый период 2018 и 2019 годов</t>
  </si>
  <si>
    <t>Наименование публичного нормативного обязательства</t>
  </si>
  <si>
    <t>Реквизиты нормативного правового акта</t>
  </si>
  <si>
    <t>Код расходов по БК</t>
  </si>
  <si>
    <t>Объем 
бюджетных ассигнований 
(тыс. руб.)</t>
  </si>
  <si>
    <t>вид</t>
  </si>
  <si>
    <t>дата</t>
  </si>
  <si>
    <t>номер</t>
  </si>
  <si>
    <t>наименование</t>
  </si>
  <si>
    <t>ЦСР</t>
  </si>
  <si>
    <t>на 2017
год</t>
  </si>
  <si>
    <t>на 2018
год</t>
  </si>
  <si>
    <t>на 2019
год</t>
  </si>
  <si>
    <t>11</t>
  </si>
  <si>
    <t>Решение</t>
  </si>
  <si>
    <t>186</t>
  </si>
  <si>
    <t>Об утверждении Положения об именных стипендиях Главы города Торжка</t>
  </si>
  <si>
    <t>23.09.2010</t>
  </si>
  <si>
    <t>334</t>
  </si>
  <si>
    <t>О Положении о порядке назначения и выплаты пенсии за выслугу лет к трудовой пенсии по старости (инвалидности) лицам, замещавшим должности муниципальной службы муниципального образования город Торжок</t>
  </si>
  <si>
    <t>Меры социальной поддержки для лиц, удостоенных  звания "Почетный гражданин города Торжка"</t>
  </si>
  <si>
    <t>24.04.2014</t>
  </si>
  <si>
    <t>248</t>
  </si>
  <si>
    <t>О Положении о звании "Почетный гражданин города Торжка"</t>
  </si>
  <si>
    <t>Итого:</t>
  </si>
  <si>
    <t>021032004И</t>
  </si>
  <si>
    <t>012012003И</t>
  </si>
  <si>
    <t>Содействие в материально-техническом оснащении и ремонте подростковых клубов</t>
  </si>
  <si>
    <t>к решению Торжокской городской Думы</t>
  </si>
  <si>
    <t>от 24.10.2017  № 114</t>
  </si>
  <si>
    <t>к   решению Торжокской городской Думы</t>
  </si>
  <si>
    <t>от 24.10.2017 № 114</t>
  </si>
  <si>
    <t>Приложение 3
к решению Торжокской городской Думы
от 24.10.2017  № 114</t>
  </si>
  <si>
    <t>Приложение 4
к решению Торжокской городской Думы
от 24.10.2017  № 114</t>
  </si>
  <si>
    <t>Приложение 5
к решению Торжокской городской Думы
от 24.10.2017  № 114</t>
  </si>
  <si>
    <t>Приложение 6
к решению Торжокской городской Думы
от 24.10.2017  № 114</t>
  </si>
  <si>
    <t>Приложение 7
к решению Торжокской городской Думы
от 24.10.2017  № 114</t>
  </si>
  <si>
    <t>Приложение 9
к решению Торжокской городской Думы
от 24.10.2017  № 114</t>
  </si>
  <si>
    <t>021031069М</t>
  </si>
  <si>
    <t>02103S069М</t>
  </si>
  <si>
    <t>03102S069М</t>
  </si>
</sst>
</file>

<file path=xl/styles.xml><?xml version="1.0" encoding="utf-8"?>
<styleSheet xmlns="http://schemas.openxmlformats.org/spreadsheetml/2006/main">
  <numFmts count="4">
    <numFmt numFmtId="164" formatCode="_-* #,##0.00&quot;р.&quot;_-;\-* #,##0.00&quot;р.&quot;_-;_-* &quot;-&quot;??&quot;р.&quot;_-;_-@_-"/>
    <numFmt numFmtId="165" formatCode="_-* #,##0.00_р_._-;\-* #,##0.00_р_._-;_-* &quot;-&quot;??_р_._-;_-@_-"/>
    <numFmt numFmtId="166" formatCode="0.0"/>
    <numFmt numFmtId="167" formatCode="#,##0.0"/>
  </numFmts>
  <fonts count="37">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charset val="204"/>
    </font>
    <font>
      <sz val="8"/>
      <name val="Arial Cyr"/>
      <charset val="204"/>
    </font>
    <font>
      <sz val="13"/>
      <name val="Times New Roman"/>
      <family val="1"/>
      <charset val="204"/>
    </font>
    <font>
      <b/>
      <sz val="13"/>
      <name val="Times New Roman"/>
      <family val="1"/>
      <charset val="204"/>
    </font>
    <font>
      <sz val="10"/>
      <name val="Arial Cyr"/>
      <charset val="204"/>
    </font>
    <font>
      <sz val="12"/>
      <name val="Times New Roman"/>
      <family val="1"/>
      <charset val="204"/>
    </font>
    <font>
      <sz val="11"/>
      <color theme="1"/>
      <name val="Calibri"/>
      <family val="2"/>
      <charset val="204"/>
      <scheme val="minor"/>
    </font>
    <font>
      <sz val="10"/>
      <color rgb="FF000000"/>
      <name val="Times New Roman"/>
      <family val="1"/>
      <charset val="204"/>
    </font>
    <font>
      <sz val="13"/>
      <color rgb="FF000000"/>
      <name val="Times New Roman"/>
      <family val="1"/>
      <charset val="204"/>
    </font>
    <font>
      <b/>
      <sz val="13"/>
      <color rgb="FF000000"/>
      <name val="Times New Roman"/>
      <family val="1"/>
      <charset val="204"/>
    </font>
    <font>
      <sz val="12"/>
      <color rgb="FF000000"/>
      <name val="Times New Roman"/>
      <family val="1"/>
      <charset val="204"/>
    </font>
    <font>
      <sz val="10"/>
      <color rgb="FF000000"/>
      <name val="Times New Roman"/>
      <family val="1"/>
      <charset val="204"/>
    </font>
    <font>
      <sz val="11"/>
      <name val="Times New Roman"/>
      <family val="1"/>
      <charset val="204"/>
    </font>
    <font>
      <b/>
      <sz val="13"/>
      <name val="Times New Roman Cyr"/>
      <charset val="204"/>
    </font>
    <font>
      <sz val="13"/>
      <name val="Times New Roman Cyr"/>
      <family val="1"/>
      <charset val="204"/>
    </font>
    <font>
      <sz val="10"/>
      <name val="Times New Roman"/>
      <family val="1"/>
      <charset val="204"/>
    </font>
    <font>
      <sz val="13"/>
      <color indexed="8"/>
      <name val="Times New Roman"/>
      <family val="1"/>
      <charset val="204"/>
    </font>
    <font>
      <b/>
      <sz val="13"/>
      <color indexed="8"/>
      <name val="Times New Roman"/>
      <family val="1"/>
      <charset val="204"/>
    </font>
    <font>
      <sz val="12"/>
      <color indexed="8"/>
      <name val="Times New Roman"/>
      <family val="1"/>
      <charset val="204"/>
    </font>
    <font>
      <sz val="13"/>
      <color rgb="FFFF0000"/>
      <name val="Times New Roman"/>
      <family val="1"/>
      <charset val="204"/>
    </font>
    <font>
      <sz val="11"/>
      <color rgb="FFFF0000"/>
      <name val="Times New Roman"/>
      <family val="1"/>
      <charset val="204"/>
    </font>
    <font>
      <sz val="12"/>
      <name val="Calibri"/>
      <family val="2"/>
      <charset val="204"/>
      <scheme val="minor"/>
    </font>
    <font>
      <sz val="13"/>
      <name val="Calibri"/>
      <family val="2"/>
      <charset val="204"/>
      <scheme val="minor"/>
    </font>
    <font>
      <sz val="13"/>
      <color theme="1"/>
      <name val="Calibri"/>
      <family val="2"/>
      <charset val="204"/>
      <scheme val="minor"/>
    </font>
    <font>
      <sz val="13"/>
      <color rgb="FF000000"/>
      <name val="Calibri"/>
      <family val="2"/>
      <charset val="204"/>
    </font>
  </fonts>
  <fills count="2">
    <fill>
      <patternFill patternType="none"/>
    </fill>
    <fill>
      <patternFill patternType="gray125"/>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top/>
      <bottom style="thin">
        <color rgb="FF000000"/>
      </bottom>
      <diagonal/>
    </border>
    <border>
      <left style="thin">
        <color indexed="64"/>
      </left>
      <right style="thin">
        <color indexed="64"/>
      </right>
      <top/>
      <bottom/>
      <diagonal/>
    </border>
    <border>
      <left/>
      <right/>
      <top/>
      <bottom style="thin">
        <color indexed="64"/>
      </bottom>
      <diagonal/>
    </border>
    <border>
      <left style="thin">
        <color indexed="64"/>
      </left>
      <right/>
      <top style="thin">
        <color indexed="64"/>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bottom/>
      <diagonal/>
    </border>
  </borders>
  <cellStyleXfs count="34">
    <xf numFmtId="0" fontId="0" fillId="0" borderId="0">
      <alignment wrapText="1"/>
    </xf>
    <xf numFmtId="0" fontId="16" fillId="0" borderId="0"/>
    <xf numFmtId="0" fontId="16" fillId="0" borderId="0"/>
    <xf numFmtId="0" fontId="18" fillId="0" borderId="0"/>
    <xf numFmtId="165" fontId="16" fillId="0" borderId="0" applyFont="0" applyFill="0" applyBorder="0" applyAlignment="0" applyProtection="0"/>
    <xf numFmtId="0" fontId="12" fillId="0" borderId="0"/>
    <xf numFmtId="0" fontId="12" fillId="0" borderId="0"/>
    <xf numFmtId="0" fontId="12" fillId="0" borderId="0"/>
    <xf numFmtId="0" fontId="12" fillId="0" borderId="0"/>
    <xf numFmtId="0" fontId="11" fillId="0" borderId="0"/>
    <xf numFmtId="0" fontId="12" fillId="0" borderId="0"/>
    <xf numFmtId="0" fontId="10" fillId="0" borderId="0"/>
    <xf numFmtId="164" fontId="19" fillId="0" borderId="0">
      <alignment vertical="top" wrapText="1"/>
    </xf>
    <xf numFmtId="164" fontId="23" fillId="0" borderId="0">
      <alignment vertical="top" wrapText="1"/>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12" fillId="0" borderId="0"/>
    <xf numFmtId="0" fontId="7" fillId="0" borderId="0"/>
    <xf numFmtId="0" fontId="12" fillId="0" borderId="0"/>
    <xf numFmtId="0" fontId="6" fillId="0" borderId="0"/>
    <xf numFmtId="0" fontId="5" fillId="0" borderId="0"/>
    <xf numFmtId="0" fontId="5" fillId="0" borderId="0"/>
    <xf numFmtId="0" fontId="4" fillId="0" borderId="0"/>
    <xf numFmtId="0" fontId="3" fillId="0" borderId="0"/>
    <xf numFmtId="0" fontId="3" fillId="0" borderId="0"/>
    <xf numFmtId="0" fontId="2" fillId="0" borderId="0"/>
    <xf numFmtId="0" fontId="1" fillId="0" borderId="0"/>
    <xf numFmtId="0" fontId="12" fillId="0" borderId="0"/>
  </cellStyleXfs>
  <cellXfs count="231">
    <xf numFmtId="0" fontId="0" fillId="0" borderId="0" xfId="0">
      <alignment wrapText="1"/>
    </xf>
    <xf numFmtId="0" fontId="14" fillId="0" borderId="0" xfId="0" applyFont="1" applyAlignment="1">
      <alignment horizontal="right"/>
    </xf>
    <xf numFmtId="0" fontId="14" fillId="0" borderId="0" xfId="0" applyFont="1">
      <alignment wrapText="1"/>
    </xf>
    <xf numFmtId="0" fontId="15" fillId="0" borderId="1" xfId="0" applyFont="1" applyFill="1" applyBorder="1" applyAlignment="1">
      <alignment horizontal="left" vertical="center" wrapText="1"/>
    </xf>
    <xf numFmtId="49" fontId="14" fillId="0" borderId="1" xfId="0" applyNumberFormat="1" applyFont="1" applyFill="1" applyBorder="1" applyAlignment="1">
      <alignment horizontal="center" vertical="center"/>
    </xf>
    <xf numFmtId="0" fontId="14" fillId="0" borderId="1" xfId="0" applyFont="1" applyFill="1" applyBorder="1" applyAlignment="1">
      <alignment horizontal="left" vertical="center" wrapText="1"/>
    </xf>
    <xf numFmtId="49" fontId="14" fillId="0" borderId="1" xfId="0" applyNumberFormat="1" applyFont="1" applyFill="1" applyBorder="1" applyAlignment="1">
      <alignment horizontal="center" vertical="center" wrapText="1"/>
    </xf>
    <xf numFmtId="49" fontId="15" fillId="0" borderId="1" xfId="0" applyNumberFormat="1" applyFont="1" applyBorder="1" applyAlignment="1">
      <alignment horizontal="center" vertical="center"/>
    </xf>
    <xf numFmtId="0" fontId="15" fillId="0" borderId="1" xfId="0" applyFont="1" applyBorder="1" applyAlignment="1">
      <alignment horizontal="left" vertical="center" wrapText="1"/>
    </xf>
    <xf numFmtId="49" fontId="14" fillId="0" borderId="1" xfId="0" applyNumberFormat="1" applyFont="1" applyBorder="1" applyAlignment="1">
      <alignment horizontal="center" vertical="center"/>
    </xf>
    <xf numFmtId="0" fontId="14" fillId="0" borderId="1" xfId="0" applyFont="1" applyBorder="1" applyAlignment="1">
      <alignment horizontal="left" vertical="center" wrapText="1"/>
    </xf>
    <xf numFmtId="49" fontId="14" fillId="0" borderId="0" xfId="0" applyNumberFormat="1" applyFont="1" applyFill="1" applyBorder="1" applyAlignment="1">
      <alignment horizontal="center"/>
    </xf>
    <xf numFmtId="49" fontId="14" fillId="0" borderId="0" xfId="0" applyNumberFormat="1" applyFont="1" applyFill="1" applyBorder="1" applyAlignment="1">
      <alignment horizontal="right"/>
    </xf>
    <xf numFmtId="0" fontId="14" fillId="0" borderId="0" xfId="0" applyFont="1" applyAlignment="1">
      <alignment horizontal="center"/>
    </xf>
    <xf numFmtId="0" fontId="14" fillId="0" borderId="1" xfId="0" applyFont="1" applyFill="1" applyBorder="1" applyAlignment="1" applyProtection="1">
      <alignment horizontal="left" vertical="center" wrapText="1"/>
      <protection locked="0"/>
    </xf>
    <xf numFmtId="49" fontId="14" fillId="0" borderId="1" xfId="0" applyNumberFormat="1" applyFont="1" applyFill="1" applyBorder="1" applyAlignment="1" applyProtection="1">
      <alignment horizontal="center" vertical="center"/>
      <protection locked="0"/>
    </xf>
    <xf numFmtId="0" fontId="14" fillId="0" borderId="1" xfId="0" applyFont="1" applyBorder="1" applyAlignment="1">
      <alignment horizontal="center" wrapText="1"/>
    </xf>
    <xf numFmtId="49" fontId="14" fillId="0" borderId="3" xfId="0" applyNumberFormat="1" applyFont="1" applyBorder="1" applyAlignment="1">
      <alignment horizontal="center" vertical="center" wrapText="1"/>
    </xf>
    <xf numFmtId="0" fontId="14" fillId="0" borderId="3" xfId="0" applyFont="1" applyBorder="1" applyAlignment="1">
      <alignment horizontal="center" vertical="center" wrapText="1"/>
    </xf>
    <xf numFmtId="166" fontId="15" fillId="0" borderId="1" xfId="0" applyNumberFormat="1" applyFont="1" applyBorder="1" applyAlignment="1">
      <alignment horizontal="center" vertical="center"/>
    </xf>
    <xf numFmtId="166" fontId="14" fillId="0" borderId="1" xfId="0" applyNumberFormat="1" applyFont="1" applyBorder="1" applyAlignment="1">
      <alignment horizontal="center" vertical="center"/>
    </xf>
    <xf numFmtId="0" fontId="14" fillId="0" borderId="1" xfId="0" applyFont="1" applyFill="1" applyBorder="1" applyAlignment="1">
      <alignment vertical="center" wrapText="1"/>
    </xf>
    <xf numFmtId="166" fontId="14" fillId="0" borderId="3" xfId="0" applyNumberFormat="1" applyFont="1" applyBorder="1" applyAlignment="1">
      <alignment horizontal="center" vertical="center" wrapText="1"/>
    </xf>
    <xf numFmtId="0" fontId="14" fillId="0" borderId="1" xfId="0" applyFont="1" applyBorder="1" applyAlignment="1">
      <alignment horizontal="center" vertical="center" wrapText="1"/>
    </xf>
    <xf numFmtId="164" fontId="20" fillId="0" borderId="0" xfId="12" applyNumberFormat="1" applyFont="1" applyFill="1" applyAlignment="1">
      <alignment vertical="top" wrapText="1"/>
    </xf>
    <xf numFmtId="0" fontId="21" fillId="0" borderId="7" xfId="12" applyNumberFormat="1" applyFont="1" applyFill="1" applyBorder="1" applyAlignment="1">
      <alignment horizontal="center" vertical="center" wrapText="1"/>
    </xf>
    <xf numFmtId="0" fontId="21" fillId="0" borderId="7" xfId="12" applyNumberFormat="1" applyFont="1" applyFill="1" applyBorder="1" applyAlignment="1">
      <alignment horizontal="left" vertical="center" wrapText="1"/>
    </xf>
    <xf numFmtId="167" fontId="21" fillId="0" borderId="7" xfId="12" applyNumberFormat="1" applyFont="1" applyFill="1" applyBorder="1" applyAlignment="1">
      <alignment horizontal="center" vertical="center" wrapText="1"/>
    </xf>
    <xf numFmtId="167" fontId="20" fillId="0" borderId="7" xfId="12" applyNumberFormat="1" applyFont="1" applyFill="1" applyBorder="1" applyAlignment="1">
      <alignment horizontal="center" vertical="center" wrapText="1"/>
    </xf>
    <xf numFmtId="0" fontId="14" fillId="0" borderId="1" xfId="0" applyFont="1" applyFill="1" applyBorder="1" applyAlignment="1">
      <alignment horizontal="center" vertical="center" wrapText="1"/>
    </xf>
    <xf numFmtId="0" fontId="15" fillId="0" borderId="1" xfId="0" applyFont="1" applyFill="1" applyBorder="1" applyAlignment="1">
      <alignment horizontal="left" vertical="center"/>
    </xf>
    <xf numFmtId="164" fontId="20" fillId="0" borderId="0" xfId="12" applyNumberFormat="1" applyFont="1" applyFill="1" applyAlignment="1">
      <alignment vertical="center" wrapText="1"/>
    </xf>
    <xf numFmtId="0" fontId="14" fillId="0" borderId="1" xfId="0" applyFont="1" applyFill="1" applyBorder="1" applyAlignment="1">
      <alignment horizontal="center" vertical="center"/>
    </xf>
    <xf numFmtId="49" fontId="14" fillId="0" borderId="1" xfId="0" applyNumberFormat="1" applyFont="1" applyFill="1" applyBorder="1" applyAlignment="1" applyProtection="1">
      <alignment horizontal="left" vertical="center" wrapText="1"/>
      <protection locked="0"/>
    </xf>
    <xf numFmtId="166" fontId="14" fillId="0" borderId="1" xfId="0" applyNumberFormat="1" applyFont="1" applyFill="1" applyBorder="1" applyAlignment="1">
      <alignment horizontal="center" vertical="center" wrapText="1"/>
    </xf>
    <xf numFmtId="49" fontId="20" fillId="0" borderId="7" xfId="12" applyNumberFormat="1" applyFont="1" applyFill="1" applyBorder="1" applyAlignment="1">
      <alignment horizontal="center" vertical="center" wrapText="1"/>
    </xf>
    <xf numFmtId="0" fontId="20" fillId="0" borderId="11" xfId="12" applyNumberFormat="1" applyFont="1" applyFill="1" applyBorder="1" applyAlignment="1">
      <alignment horizontal="center" vertical="center" wrapText="1"/>
    </xf>
    <xf numFmtId="0" fontId="14" fillId="0" borderId="0" xfId="0" applyFont="1" applyFill="1" applyAlignment="1">
      <alignment horizontal="center" vertical="center"/>
    </xf>
    <xf numFmtId="0" fontId="14" fillId="0" borderId="0" xfId="0" applyFont="1" applyFill="1">
      <alignment wrapText="1"/>
    </xf>
    <xf numFmtId="0" fontId="17" fillId="0" borderId="1" xfId="0" applyFont="1" applyFill="1" applyBorder="1" applyAlignment="1">
      <alignment horizontal="center" vertical="center" wrapText="1"/>
    </xf>
    <xf numFmtId="1" fontId="14" fillId="0" borderId="1" xfId="0" applyNumberFormat="1" applyFont="1" applyFill="1" applyBorder="1" applyAlignment="1">
      <alignment horizontal="center" vertical="center" wrapText="1"/>
    </xf>
    <xf numFmtId="0" fontId="14" fillId="0" borderId="1" xfId="0" applyFont="1" applyFill="1" applyBorder="1" applyAlignment="1">
      <alignment horizontal="center" wrapText="1"/>
    </xf>
    <xf numFmtId="0" fontId="15" fillId="0" borderId="1" xfId="0" applyFont="1" applyFill="1" applyBorder="1" applyAlignment="1" applyProtection="1">
      <alignment horizontal="left"/>
      <protection locked="0"/>
    </xf>
    <xf numFmtId="166" fontId="15" fillId="0" borderId="1" xfId="0" applyNumberFormat="1" applyFont="1" applyFill="1" applyBorder="1" applyAlignment="1">
      <alignment horizontal="center" vertical="center" wrapText="1"/>
    </xf>
    <xf numFmtId="0" fontId="24" fillId="0" borderId="0" xfId="0" applyFont="1" applyFill="1">
      <alignment wrapText="1"/>
    </xf>
    <xf numFmtId="0" fontId="15" fillId="0" borderId="1" xfId="0" applyFont="1" applyFill="1" applyBorder="1" applyAlignment="1">
      <alignment vertical="center" wrapText="1"/>
    </xf>
    <xf numFmtId="166" fontId="25" fillId="0" borderId="1" xfId="22" applyNumberFormat="1" applyFont="1" applyFill="1" applyBorder="1" applyAlignment="1">
      <alignment horizontal="center" vertical="center" wrapText="1"/>
    </xf>
    <xf numFmtId="166" fontId="26" fillId="0" borderId="1" xfId="22" applyNumberFormat="1" applyFont="1" applyFill="1" applyBorder="1" applyAlignment="1">
      <alignment horizontal="center" vertical="center" wrapText="1"/>
    </xf>
    <xf numFmtId="0" fontId="15" fillId="0" borderId="1" xfId="0" applyFont="1" applyFill="1" applyBorder="1" applyAlignment="1">
      <alignment horizontal="center" vertical="center"/>
    </xf>
    <xf numFmtId="0" fontId="15" fillId="0" borderId="0" xfId="0" applyFont="1" applyFill="1">
      <alignment wrapText="1"/>
    </xf>
    <xf numFmtId="49" fontId="14" fillId="0" borderId="1" xfId="0" applyNumberFormat="1" applyFont="1" applyBorder="1" applyAlignment="1">
      <alignment horizontal="center" vertical="center" wrapText="1"/>
    </xf>
    <xf numFmtId="49" fontId="14" fillId="0" borderId="2" xfId="0" applyNumberFormat="1" applyFont="1" applyFill="1" applyBorder="1" applyAlignment="1">
      <alignment horizontal="center" vertical="center"/>
    </xf>
    <xf numFmtId="0" fontId="14" fillId="0" borderId="2" xfId="0" applyFont="1" applyFill="1" applyBorder="1" applyAlignment="1">
      <alignment horizontal="left" vertical="center" wrapText="1"/>
    </xf>
    <xf numFmtId="0" fontId="14" fillId="0" borderId="2" xfId="0" applyFont="1" applyFill="1" applyBorder="1" applyAlignment="1">
      <alignment horizontal="center" vertical="center"/>
    </xf>
    <xf numFmtId="166" fontId="14" fillId="0" borderId="1" xfId="0" applyNumberFormat="1" applyFont="1" applyFill="1" applyBorder="1" applyAlignment="1">
      <alignment horizontal="center" vertical="center"/>
    </xf>
    <xf numFmtId="0" fontId="20" fillId="0" borderId="1" xfId="12" applyNumberFormat="1" applyFont="1" applyFill="1" applyBorder="1" applyAlignment="1">
      <alignment horizontal="center" vertical="center" wrapText="1"/>
    </xf>
    <xf numFmtId="0" fontId="20" fillId="0" borderId="7" xfId="12" applyNumberFormat="1" applyFont="1" applyFill="1" applyBorder="1" applyAlignment="1">
      <alignment horizontal="left" vertical="center" wrapText="1"/>
    </xf>
    <xf numFmtId="0" fontId="14" fillId="0" borderId="1" xfId="0" applyFont="1" applyFill="1" applyBorder="1" applyAlignment="1">
      <alignment horizontal="center" vertical="center" wrapText="1"/>
    </xf>
    <xf numFmtId="49" fontId="14" fillId="0" borderId="2" xfId="0" applyNumberFormat="1" applyFont="1" applyFill="1" applyBorder="1" applyAlignment="1" applyProtection="1">
      <alignment horizontal="center" vertical="center"/>
      <protection locked="0"/>
    </xf>
    <xf numFmtId="0" fontId="14" fillId="0" borderId="2" xfId="0" applyFont="1" applyFill="1" applyBorder="1" applyAlignment="1">
      <alignment horizontal="center" vertical="center" wrapText="1"/>
    </xf>
    <xf numFmtId="49" fontId="14" fillId="0" borderId="17" xfId="0" applyNumberFormat="1" applyFont="1" applyFill="1" applyBorder="1" applyAlignment="1" applyProtection="1">
      <alignment horizontal="center" vertical="center"/>
      <protection locked="0"/>
    </xf>
    <xf numFmtId="49" fontId="14" fillId="0" borderId="4" xfId="0" applyNumberFormat="1" applyFont="1" applyFill="1" applyBorder="1" applyAlignment="1" applyProtection="1">
      <alignment horizontal="center" vertical="center"/>
      <protection locked="0"/>
    </xf>
    <xf numFmtId="0" fontId="14" fillId="0" borderId="5" xfId="0" applyFont="1" applyFill="1" applyBorder="1" applyAlignment="1">
      <alignment horizontal="center" vertical="center" wrapText="1"/>
    </xf>
    <xf numFmtId="166" fontId="15" fillId="0" borderId="1" xfId="0" applyNumberFormat="1" applyFont="1" applyFill="1" applyBorder="1" applyAlignment="1">
      <alignment horizontal="center" vertical="center"/>
    </xf>
    <xf numFmtId="166" fontId="14" fillId="0" borderId="2" xfId="0" applyNumberFormat="1" applyFont="1" applyFill="1" applyBorder="1" applyAlignment="1">
      <alignment horizontal="center" vertical="center"/>
    </xf>
    <xf numFmtId="0" fontId="20" fillId="0" borderId="7" xfId="12" applyNumberFormat="1" applyFont="1" applyFill="1" applyBorder="1" applyAlignment="1">
      <alignment horizontal="center" vertical="center" wrapText="1"/>
    </xf>
    <xf numFmtId="0" fontId="14" fillId="0" borderId="0" xfId="12" applyNumberFormat="1" applyFont="1" applyFill="1" applyAlignment="1">
      <alignment horizontal="right" vertical="top" wrapText="1"/>
    </xf>
    <xf numFmtId="164" fontId="14" fillId="0" borderId="0" xfId="12" applyNumberFormat="1" applyFont="1" applyFill="1" applyAlignment="1">
      <alignment vertical="top" wrapText="1"/>
    </xf>
    <xf numFmtId="0" fontId="15" fillId="0" borderId="7" xfId="12" applyNumberFormat="1" applyFont="1" applyFill="1" applyBorder="1" applyAlignment="1">
      <alignment horizontal="center" vertical="center" wrapText="1"/>
    </xf>
    <xf numFmtId="0" fontId="15" fillId="0" borderId="7" xfId="12" applyNumberFormat="1" applyFont="1" applyFill="1" applyBorder="1" applyAlignment="1">
      <alignment horizontal="left" vertical="center" wrapText="1"/>
    </xf>
    <xf numFmtId="167" fontId="15" fillId="0" borderId="7" xfId="12" applyNumberFormat="1" applyFont="1" applyFill="1" applyBorder="1" applyAlignment="1">
      <alignment horizontal="center" vertical="center" wrapText="1"/>
    </xf>
    <xf numFmtId="0" fontId="14" fillId="0" borderId="7" xfId="12" applyNumberFormat="1" applyFont="1" applyFill="1" applyBorder="1" applyAlignment="1">
      <alignment vertical="center" wrapText="1"/>
    </xf>
    <xf numFmtId="167" fontId="14" fillId="0" borderId="7" xfId="12" applyNumberFormat="1" applyFont="1" applyFill="1" applyBorder="1" applyAlignment="1">
      <alignment horizontal="center" vertical="center" wrapText="1"/>
    </xf>
    <xf numFmtId="0" fontId="15" fillId="0" borderId="1" xfId="0" applyFont="1" applyFill="1" applyBorder="1" applyAlignment="1">
      <alignment vertical="top" wrapText="1"/>
    </xf>
    <xf numFmtId="49" fontId="14" fillId="0" borderId="7" xfId="12" applyNumberFormat="1" applyFont="1" applyFill="1" applyBorder="1" applyAlignment="1">
      <alignment horizontal="center" vertical="center" wrapText="1"/>
    </xf>
    <xf numFmtId="0" fontId="14" fillId="0" borderId="1" xfId="12" applyNumberFormat="1" applyFont="1" applyFill="1" applyBorder="1" applyAlignment="1">
      <alignment horizontal="center" vertical="center" wrapText="1"/>
    </xf>
    <xf numFmtId="0" fontId="14" fillId="0" borderId="1" xfId="12" applyNumberFormat="1" applyFont="1" applyFill="1" applyBorder="1" applyAlignment="1">
      <alignment horizontal="left" vertical="center" wrapText="1"/>
    </xf>
    <xf numFmtId="167" fontId="14" fillId="0" borderId="9" xfId="12" applyNumberFormat="1" applyFont="1" applyFill="1" applyBorder="1" applyAlignment="1">
      <alignment horizontal="center" vertical="center" wrapText="1"/>
    </xf>
    <xf numFmtId="167" fontId="14" fillId="0" borderId="11" xfId="12" applyNumberFormat="1" applyFont="1" applyFill="1" applyBorder="1" applyAlignment="1">
      <alignment horizontal="center" vertical="center" wrapText="1"/>
    </xf>
    <xf numFmtId="167" fontId="14" fillId="0" borderId="1" xfId="12" applyNumberFormat="1" applyFont="1" applyFill="1" applyBorder="1" applyAlignment="1">
      <alignment horizontal="center" vertical="center" wrapText="1"/>
    </xf>
    <xf numFmtId="167" fontId="14" fillId="0" borderId="5" xfId="12" applyNumberFormat="1" applyFont="1" applyFill="1" applyBorder="1" applyAlignment="1">
      <alignment horizontal="center" vertical="center" wrapText="1"/>
    </xf>
    <xf numFmtId="0" fontId="14" fillId="0" borderId="5" xfId="12" applyNumberFormat="1" applyFont="1" applyFill="1" applyBorder="1" applyAlignment="1">
      <alignment vertical="center" wrapText="1"/>
    </xf>
    <xf numFmtId="167" fontId="14" fillId="0" borderId="19" xfId="12" applyNumberFormat="1" applyFont="1" applyFill="1" applyBorder="1" applyAlignment="1">
      <alignment horizontal="center" vertical="center" wrapText="1"/>
    </xf>
    <xf numFmtId="0" fontId="14" fillId="0" borderId="2" xfId="12" applyNumberFormat="1" applyFont="1" applyFill="1" applyBorder="1" applyAlignment="1">
      <alignment horizontal="center" vertical="center" wrapText="1"/>
    </xf>
    <xf numFmtId="0" fontId="14" fillId="0" borderId="20" xfId="12" applyNumberFormat="1" applyFont="1" applyFill="1" applyBorder="1" applyAlignment="1">
      <alignment horizontal="center" vertical="center" wrapText="1"/>
    </xf>
    <xf numFmtId="0" fontId="14" fillId="0" borderId="12" xfId="12" applyNumberFormat="1" applyFont="1" applyFill="1" applyBorder="1" applyAlignment="1">
      <alignment horizontal="left" vertical="center" wrapText="1"/>
    </xf>
    <xf numFmtId="0" fontId="14" fillId="0" borderId="13" xfId="12" applyNumberFormat="1" applyFont="1" applyFill="1" applyBorder="1" applyAlignment="1">
      <alignment horizontal="center" vertical="center" wrapText="1"/>
    </xf>
    <xf numFmtId="0" fontId="14" fillId="0" borderId="18" xfId="12" applyNumberFormat="1" applyFont="1" applyFill="1" applyBorder="1" applyAlignment="1">
      <alignment horizontal="center" vertical="center" wrapText="1"/>
    </xf>
    <xf numFmtId="164" fontId="14" fillId="0" borderId="0" xfId="12" applyNumberFormat="1" applyFont="1" applyFill="1" applyAlignment="1">
      <alignment horizontal="left" vertical="center" wrapText="1"/>
    </xf>
    <xf numFmtId="164" fontId="27" fillId="0" borderId="0" xfId="12" applyNumberFormat="1" applyFont="1" applyFill="1" applyAlignment="1">
      <alignment vertical="top" wrapText="1"/>
    </xf>
    <xf numFmtId="164" fontId="14" fillId="0" borderId="0" xfId="12" applyNumberFormat="1" applyFont="1" applyFill="1" applyAlignment="1">
      <alignment vertical="center" wrapText="1"/>
    </xf>
    <xf numFmtId="164" fontId="14" fillId="0" borderId="0" xfId="12" applyNumberFormat="1" applyFont="1" applyFill="1" applyAlignment="1">
      <alignment horizontal="center" vertical="center" wrapText="1"/>
    </xf>
    <xf numFmtId="164" fontId="14" fillId="0" borderId="0" xfId="13" applyNumberFormat="1" applyFont="1" applyFill="1" applyAlignment="1">
      <alignment vertical="center" wrapText="1"/>
    </xf>
    <xf numFmtId="0" fontId="15" fillId="0" borderId="7" xfId="13" applyNumberFormat="1" applyFont="1" applyFill="1" applyBorder="1" applyAlignment="1">
      <alignment horizontal="left" vertical="center" wrapText="1"/>
    </xf>
    <xf numFmtId="167" fontId="15" fillId="0" borderId="7" xfId="13" applyNumberFormat="1" applyFont="1" applyFill="1" applyBorder="1" applyAlignment="1">
      <alignment horizontal="center" vertical="center" wrapText="1"/>
    </xf>
    <xf numFmtId="0" fontId="15" fillId="0" borderId="7" xfId="13" applyNumberFormat="1" applyFont="1" applyFill="1" applyBorder="1" applyAlignment="1">
      <alignment horizontal="center" vertical="center" wrapText="1"/>
    </xf>
    <xf numFmtId="0" fontId="15" fillId="0" borderId="7" xfId="13" applyNumberFormat="1" applyFont="1" applyFill="1" applyBorder="1" applyAlignment="1">
      <alignment vertical="center" wrapText="1"/>
    </xf>
    <xf numFmtId="0" fontId="14" fillId="0" borderId="7" xfId="13" applyNumberFormat="1" applyFont="1" applyFill="1" applyBorder="1" applyAlignment="1">
      <alignment vertical="center" wrapText="1"/>
    </xf>
    <xf numFmtId="0" fontId="14" fillId="0" borderId="7" xfId="13" applyNumberFormat="1" applyFont="1" applyFill="1" applyBorder="1" applyAlignment="1">
      <alignment horizontal="left" vertical="center" wrapText="1"/>
    </xf>
    <xf numFmtId="167" fontId="14" fillId="0" borderId="7" xfId="13" applyNumberFormat="1" applyFont="1" applyFill="1" applyBorder="1" applyAlignment="1">
      <alignment horizontal="center" vertical="center" wrapText="1"/>
    </xf>
    <xf numFmtId="0" fontId="20" fillId="0" borderId="11" xfId="12" applyNumberFormat="1" applyFont="1" applyFill="1" applyBorder="1" applyAlignment="1">
      <alignment horizontal="center" vertical="center" wrapText="1"/>
    </xf>
    <xf numFmtId="0" fontId="14" fillId="0" borderId="7" xfId="12" applyNumberFormat="1" applyFont="1" applyFill="1" applyBorder="1" applyAlignment="1">
      <alignment horizontal="center" vertical="center" wrapText="1"/>
    </xf>
    <xf numFmtId="49" fontId="17" fillId="0" borderId="1" xfId="0" applyNumberFormat="1" applyFont="1" applyFill="1" applyBorder="1" applyAlignment="1">
      <alignment horizontal="center" vertical="center" wrapText="1"/>
    </xf>
    <xf numFmtId="0" fontId="14" fillId="0" borderId="11" xfId="12" applyNumberFormat="1" applyFont="1" applyFill="1" applyBorder="1" applyAlignment="1">
      <alignment horizontal="center" vertical="center" wrapText="1"/>
    </xf>
    <xf numFmtId="0" fontId="14" fillId="0" borderId="11" xfId="13" applyNumberFormat="1" applyFont="1" applyFill="1" applyBorder="1" applyAlignment="1">
      <alignment horizontal="center" vertical="center" wrapText="1"/>
    </xf>
    <xf numFmtId="0" fontId="14" fillId="0" borderId="11" xfId="12" applyNumberFormat="1" applyFont="1" applyFill="1" applyBorder="1" applyAlignment="1">
      <alignment horizontal="left" vertical="center" wrapText="1"/>
    </xf>
    <xf numFmtId="167" fontId="14" fillId="0" borderId="11" xfId="13" applyNumberFormat="1" applyFont="1" applyFill="1" applyBorder="1" applyAlignment="1">
      <alignment horizontal="center" vertical="center" wrapText="1"/>
    </xf>
    <xf numFmtId="49" fontId="14" fillId="0" borderId="3" xfId="0" applyNumberFormat="1" applyFont="1" applyFill="1" applyBorder="1" applyAlignment="1">
      <alignment horizontal="center" vertical="center"/>
    </xf>
    <xf numFmtId="0" fontId="14" fillId="0" borderId="3" xfId="0" applyFont="1" applyFill="1" applyBorder="1" applyAlignment="1" applyProtection="1">
      <alignment horizontal="left" vertical="center" wrapText="1"/>
      <protection locked="0"/>
    </xf>
    <xf numFmtId="167" fontId="14" fillId="0" borderId="13" xfId="13" applyNumberFormat="1" applyFont="1" applyFill="1" applyBorder="1" applyAlignment="1">
      <alignment horizontal="center" vertical="center" wrapText="1"/>
    </xf>
    <xf numFmtId="0" fontId="14" fillId="0" borderId="1" xfId="13" applyNumberFormat="1" applyFont="1" applyFill="1" applyBorder="1" applyAlignment="1">
      <alignment horizontal="center" vertical="center" wrapText="1"/>
    </xf>
    <xf numFmtId="167" fontId="14" fillId="0" borderId="1" xfId="13" applyNumberFormat="1" applyFont="1" applyFill="1" applyBorder="1" applyAlignment="1">
      <alignment horizontal="center" vertical="center" wrapText="1"/>
    </xf>
    <xf numFmtId="0" fontId="20" fillId="0" borderId="1" xfId="12" applyNumberFormat="1" applyFont="1" applyFill="1" applyBorder="1" applyAlignment="1">
      <alignment horizontal="left" vertical="center" wrapText="1"/>
    </xf>
    <xf numFmtId="164" fontId="14" fillId="0" borderId="0" xfId="12" applyNumberFormat="1" applyFont="1" applyFill="1" applyAlignment="1">
      <alignment horizontal="center" vertical="top" wrapText="1"/>
    </xf>
    <xf numFmtId="0" fontId="14" fillId="0" borderId="7" xfId="12" applyNumberFormat="1" applyFont="1" applyFill="1" applyBorder="1" applyAlignment="1">
      <alignment horizontal="center" vertical="center" wrapText="1"/>
    </xf>
    <xf numFmtId="0" fontId="28" fillId="0" borderId="1" xfId="0" applyFont="1" applyFill="1" applyBorder="1" applyAlignment="1">
      <alignment horizontal="center" vertical="center" wrapText="1"/>
    </xf>
    <xf numFmtId="167" fontId="14" fillId="0" borderId="13" xfId="12" applyNumberFormat="1" applyFont="1" applyFill="1" applyBorder="1" applyAlignment="1">
      <alignment horizontal="center" vertical="center" wrapText="1"/>
    </xf>
    <xf numFmtId="2" fontId="14" fillId="0" borderId="1" xfId="0" applyNumberFormat="1" applyFont="1" applyFill="1" applyBorder="1" applyAlignment="1">
      <alignment horizontal="center" vertical="center"/>
    </xf>
    <xf numFmtId="0" fontId="29" fillId="0" borderId="1" xfId="0" applyFont="1" applyFill="1" applyBorder="1" applyAlignment="1">
      <alignment vertical="top" wrapText="1"/>
    </xf>
    <xf numFmtId="49" fontId="15" fillId="0" borderId="1" xfId="0" applyNumberFormat="1" applyFont="1" applyFill="1" applyBorder="1" applyAlignment="1" applyProtection="1">
      <alignment horizontal="center" vertical="center"/>
      <protection locked="0"/>
    </xf>
    <xf numFmtId="0" fontId="15" fillId="0" borderId="1" xfId="0" applyFont="1" applyFill="1" applyBorder="1" applyAlignment="1" applyProtection="1">
      <alignment horizontal="left" vertical="center" wrapText="1"/>
      <protection locked="0"/>
    </xf>
    <xf numFmtId="0" fontId="30" fillId="0" borderId="1" xfId="0" applyFont="1" applyFill="1" applyBorder="1" applyAlignment="1">
      <alignment horizontal="center" vertical="center" wrapText="1"/>
    </xf>
    <xf numFmtId="0" fontId="14" fillId="0" borderId="7" xfId="12" applyNumberFormat="1" applyFont="1" applyFill="1" applyBorder="1" applyAlignment="1">
      <alignment horizontal="center" vertical="center" wrapText="1"/>
    </xf>
    <xf numFmtId="0" fontId="14" fillId="0" borderId="0" xfId="13" applyNumberFormat="1" applyFont="1" applyFill="1" applyBorder="1" applyAlignment="1">
      <alignment horizontal="center" vertical="center" wrapText="1"/>
    </xf>
    <xf numFmtId="0" fontId="14" fillId="0" borderId="7" xfId="12" applyNumberFormat="1" applyFont="1" applyFill="1" applyBorder="1" applyAlignment="1">
      <alignment horizontal="center" vertical="center" wrapText="1"/>
    </xf>
    <xf numFmtId="0" fontId="14" fillId="0" borderId="7" xfId="12" applyNumberFormat="1" applyFont="1" applyFill="1" applyBorder="1" applyAlignment="1">
      <alignment horizontal="left" vertical="center" wrapText="1"/>
    </xf>
    <xf numFmtId="0" fontId="14" fillId="0" borderId="7" xfId="13" applyNumberFormat="1" applyFont="1" applyFill="1" applyBorder="1" applyAlignment="1">
      <alignment horizontal="center" vertical="center" wrapText="1"/>
    </xf>
    <xf numFmtId="0" fontId="14" fillId="0" borderId="1" xfId="0" applyFont="1" applyFill="1" applyBorder="1" applyAlignment="1">
      <alignment horizontal="center" vertical="center" wrapText="1"/>
    </xf>
    <xf numFmtId="0" fontId="31" fillId="0" borderId="0" xfId="0" applyFont="1" applyFill="1">
      <alignment wrapText="1"/>
    </xf>
    <xf numFmtId="0" fontId="32" fillId="0" borderId="0" xfId="0" applyFont="1" applyFill="1">
      <alignment wrapText="1"/>
    </xf>
    <xf numFmtId="0" fontId="14" fillId="0" borderId="3" xfId="12" applyNumberFormat="1" applyFont="1" applyFill="1" applyBorder="1" applyAlignment="1">
      <alignment horizontal="left" vertical="center" wrapText="1"/>
    </xf>
    <xf numFmtId="49" fontId="14" fillId="0" borderId="0" xfId="32" applyNumberFormat="1" applyFont="1" applyFill="1" applyBorder="1" applyAlignment="1">
      <alignment horizontal="left" vertical="center"/>
    </xf>
    <xf numFmtId="0" fontId="33" fillId="0" borderId="0" xfId="32" applyFont="1"/>
    <xf numFmtId="0" fontId="17" fillId="0" borderId="0" xfId="32" applyFont="1" applyFill="1" applyBorder="1" applyAlignment="1">
      <alignment horizontal="left" vertical="center" wrapText="1"/>
    </xf>
    <xf numFmtId="0" fontId="17" fillId="0" borderId="0" xfId="32" applyFont="1" applyFill="1" applyBorder="1" applyAlignment="1">
      <alignment horizontal="right" vertical="center"/>
    </xf>
    <xf numFmtId="0" fontId="15" fillId="0" borderId="0" xfId="32" applyFont="1" applyFill="1" applyBorder="1" applyAlignment="1">
      <alignment horizontal="center" vertical="center" wrapText="1"/>
    </xf>
    <xf numFmtId="0" fontId="15" fillId="0" borderId="1" xfId="32" applyFont="1" applyFill="1" applyBorder="1" applyAlignment="1">
      <alignment horizontal="center" vertical="center"/>
    </xf>
    <xf numFmtId="49" fontId="15" fillId="0" borderId="1" xfId="32" applyNumberFormat="1" applyFont="1" applyFill="1" applyBorder="1" applyAlignment="1">
      <alignment horizontal="center" vertical="center"/>
    </xf>
    <xf numFmtId="0" fontId="15" fillId="0" borderId="1" xfId="32" applyFont="1" applyFill="1" applyBorder="1" applyAlignment="1">
      <alignment horizontal="justify" vertical="center" wrapText="1"/>
    </xf>
    <xf numFmtId="167" fontId="15" fillId="0" borderId="1" xfId="32" applyNumberFormat="1" applyFont="1" applyFill="1" applyBorder="1" applyAlignment="1">
      <alignment horizontal="center" vertical="center"/>
    </xf>
    <xf numFmtId="49" fontId="14" fillId="0" borderId="1" xfId="32" applyNumberFormat="1" applyFont="1" applyFill="1" applyBorder="1" applyAlignment="1">
      <alignment horizontal="center" vertical="center"/>
    </xf>
    <xf numFmtId="0" fontId="14" fillId="0" borderId="1" xfId="32" applyFont="1" applyFill="1" applyBorder="1" applyAlignment="1">
      <alignment horizontal="justify" vertical="center" wrapText="1"/>
    </xf>
    <xf numFmtId="167" fontId="14" fillId="0" borderId="1" xfId="32" applyNumberFormat="1" applyFont="1" applyFill="1" applyBorder="1" applyAlignment="1">
      <alignment horizontal="center" vertical="center"/>
    </xf>
    <xf numFmtId="49" fontId="15" fillId="0" borderId="1" xfId="32" applyNumberFormat="1" applyFont="1" applyBorder="1" applyAlignment="1">
      <alignment horizontal="center" vertical="center"/>
    </xf>
    <xf numFmtId="49" fontId="14" fillId="0" borderId="1" xfId="32" applyNumberFormat="1" applyFont="1" applyBorder="1" applyAlignment="1">
      <alignment horizontal="center" vertical="center"/>
    </xf>
    <xf numFmtId="167" fontId="14" fillId="0" borderId="1" xfId="32" applyNumberFormat="1" applyFont="1" applyFill="1" applyBorder="1" applyAlignment="1">
      <alignment horizontal="center" vertical="center" wrapText="1"/>
    </xf>
    <xf numFmtId="167" fontId="15" fillId="0" borderId="1" xfId="32" applyNumberFormat="1" applyFont="1" applyFill="1" applyBorder="1" applyAlignment="1">
      <alignment horizontal="center" vertical="center" wrapText="1"/>
    </xf>
    <xf numFmtId="0" fontId="14" fillId="0" borderId="1" xfId="32" applyFont="1" applyBorder="1" applyAlignment="1">
      <alignment horizontal="center" vertical="center"/>
    </xf>
    <xf numFmtId="0" fontId="15" fillId="0" borderId="1" xfId="32" applyFont="1" applyBorder="1" applyAlignment="1">
      <alignment horizontal="center" vertical="center"/>
    </xf>
    <xf numFmtId="3" fontId="14" fillId="0" borderId="1" xfId="32" applyNumberFormat="1" applyFont="1" applyBorder="1" applyAlignment="1">
      <alignment horizontal="center" vertical="center" wrapText="1"/>
    </xf>
    <xf numFmtId="0" fontId="15" fillId="0" borderId="1" xfId="32" applyNumberFormat="1" applyFont="1" applyFill="1" applyBorder="1" applyAlignment="1" applyProtection="1">
      <alignment horizontal="center" vertical="center"/>
    </xf>
    <xf numFmtId="0" fontId="15" fillId="0" borderId="1" xfId="32" applyNumberFormat="1" applyFont="1" applyFill="1" applyBorder="1" applyAlignment="1" applyProtection="1">
      <alignment horizontal="justify" vertical="center" wrapText="1"/>
    </xf>
    <xf numFmtId="0" fontId="15" fillId="0" borderId="1" xfId="32" applyFont="1" applyBorder="1" applyAlignment="1">
      <alignment horizontal="center" vertical="center" wrapText="1"/>
    </xf>
    <xf numFmtId="0" fontId="15" fillId="0" borderId="1" xfId="32" applyFont="1" applyBorder="1" applyAlignment="1">
      <alignment horizontal="justify" vertical="center" wrapText="1"/>
    </xf>
    <xf numFmtId="0" fontId="14" fillId="0" borderId="1" xfId="32" applyFont="1" applyBorder="1" applyAlignment="1">
      <alignment horizontal="justify" vertical="center" wrapText="1"/>
    </xf>
    <xf numFmtId="0" fontId="14" fillId="0" borderId="1" xfId="32" applyNumberFormat="1" applyFont="1" applyFill="1" applyBorder="1" applyAlignment="1" applyProtection="1">
      <alignment horizontal="justify" vertical="center" wrapText="1"/>
    </xf>
    <xf numFmtId="0" fontId="14" fillId="0" borderId="1" xfId="32" applyNumberFormat="1" applyFont="1" applyFill="1" applyBorder="1" applyAlignment="1" applyProtection="1">
      <alignment horizontal="center" vertical="center"/>
    </xf>
    <xf numFmtId="0" fontId="15" fillId="0" borderId="1" xfId="33" applyFont="1" applyBorder="1" applyAlignment="1">
      <alignment horizontal="center" vertical="center"/>
    </xf>
    <xf numFmtId="0" fontId="15" fillId="0" borderId="1" xfId="33" applyFont="1" applyBorder="1" applyAlignment="1">
      <alignment horizontal="justify" vertical="center" wrapText="1"/>
    </xf>
    <xf numFmtId="167" fontId="15" fillId="0" borderId="1" xfId="33" applyNumberFormat="1" applyFont="1" applyBorder="1" applyAlignment="1">
      <alignment horizontal="center" vertical="center"/>
    </xf>
    <xf numFmtId="0" fontId="14" fillId="0" borderId="1" xfId="33" applyFont="1" applyBorder="1" applyAlignment="1">
      <alignment horizontal="center" vertical="center"/>
    </xf>
    <xf numFmtId="0" fontId="14" fillId="0" borderId="1" xfId="33" applyFont="1" applyBorder="1" applyAlignment="1">
      <alignment horizontal="justify" vertical="center" wrapText="1"/>
    </xf>
    <xf numFmtId="167" fontId="14" fillId="0" borderId="1" xfId="33" applyNumberFormat="1" applyFont="1" applyBorder="1" applyAlignment="1">
      <alignment horizontal="center" vertical="center"/>
    </xf>
    <xf numFmtId="49" fontId="15" fillId="0" borderId="1" xfId="32" applyNumberFormat="1" applyFont="1" applyFill="1" applyBorder="1" applyAlignment="1">
      <alignment horizontal="left" vertical="center"/>
    </xf>
    <xf numFmtId="0" fontId="15" fillId="0" borderId="1" xfId="32" applyFont="1" applyFill="1" applyBorder="1" applyAlignment="1">
      <alignment horizontal="left" vertical="center" wrapText="1"/>
    </xf>
    <xf numFmtId="0" fontId="34" fillId="0" borderId="0" xfId="32" applyFont="1" applyAlignment="1">
      <alignment vertical="center"/>
    </xf>
    <xf numFmtId="0" fontId="34" fillId="0" borderId="0" xfId="32" applyFont="1"/>
    <xf numFmtId="0" fontId="35" fillId="0" borderId="0" xfId="32" applyFont="1"/>
    <xf numFmtId="167" fontId="35" fillId="0" borderId="0" xfId="32" applyNumberFormat="1" applyFont="1"/>
    <xf numFmtId="166" fontId="35" fillId="0" borderId="0" xfId="32" applyNumberFormat="1" applyFont="1"/>
    <xf numFmtId="10" fontId="35" fillId="0" borderId="0" xfId="32" applyNumberFormat="1" applyFont="1"/>
    <xf numFmtId="166" fontId="35" fillId="0" borderId="0" xfId="32" applyNumberFormat="1" applyFont="1" applyAlignment="1">
      <alignment horizontal="center" vertical="center"/>
    </xf>
    <xf numFmtId="0" fontId="35" fillId="0" borderId="0" xfId="32" applyFont="1" applyAlignment="1">
      <alignment wrapText="1"/>
    </xf>
    <xf numFmtId="0" fontId="36" fillId="0" borderId="0" xfId="33" applyFont="1"/>
    <xf numFmtId="0" fontId="14" fillId="0" borderId="7" xfId="12" applyNumberFormat="1" applyFont="1" applyFill="1" applyBorder="1" applyAlignment="1">
      <alignment horizontal="center" vertical="center" wrapText="1"/>
    </xf>
    <xf numFmtId="0" fontId="14" fillId="0" borderId="7" xfId="12" applyNumberFormat="1" applyFont="1" applyFill="1" applyBorder="1" applyAlignment="1">
      <alignment horizontal="left" vertical="center" wrapText="1"/>
    </xf>
    <xf numFmtId="0" fontId="14" fillId="0" borderId="7" xfId="13" applyNumberFormat="1" applyFont="1" applyFill="1" applyBorder="1" applyAlignment="1">
      <alignment horizontal="center" vertical="center" wrapText="1"/>
    </xf>
    <xf numFmtId="0" fontId="20" fillId="0" borderId="0" xfId="12" applyNumberFormat="1" applyFont="1" applyFill="1" applyAlignment="1">
      <alignment horizontal="right" vertical="top" wrapText="1"/>
    </xf>
    <xf numFmtId="14" fontId="20" fillId="0" borderId="7" xfId="12" applyNumberFormat="1" applyFont="1" applyFill="1" applyBorder="1" applyAlignment="1">
      <alignment horizontal="center" vertical="center" wrapText="1"/>
    </xf>
    <xf numFmtId="0" fontId="20" fillId="0" borderId="7" xfId="12" applyNumberFormat="1" applyFont="1" applyFill="1" applyBorder="1" applyAlignment="1">
      <alignment vertical="center" wrapText="1"/>
    </xf>
    <xf numFmtId="0" fontId="14" fillId="0" borderId="7" xfId="13" applyNumberFormat="1" applyFont="1" applyFill="1" applyBorder="1" applyAlignment="1">
      <alignment horizontal="center" vertical="center" wrapText="1"/>
    </xf>
    <xf numFmtId="0" fontId="14" fillId="0" borderId="1" xfId="0" applyFont="1" applyFill="1" applyBorder="1" applyAlignment="1">
      <alignment horizontal="center" vertical="center" wrapText="1"/>
    </xf>
    <xf numFmtId="0" fontId="14" fillId="0" borderId="7" xfId="12" applyNumberFormat="1" applyFont="1" applyFill="1" applyBorder="1" applyAlignment="1">
      <alignment horizontal="center" vertical="center" wrapText="1"/>
    </xf>
    <xf numFmtId="0" fontId="14" fillId="0" borderId="7" xfId="12" applyNumberFormat="1" applyFont="1" applyFill="1" applyBorder="1" applyAlignment="1">
      <alignment horizontal="left" vertical="center" wrapText="1"/>
    </xf>
    <xf numFmtId="0" fontId="14" fillId="0" borderId="1" xfId="0" applyFont="1" applyFill="1" applyBorder="1" applyAlignment="1">
      <alignment horizontal="center" vertical="center" wrapText="1"/>
    </xf>
    <xf numFmtId="0" fontId="14" fillId="0" borderId="7" xfId="12" applyNumberFormat="1" applyFont="1" applyFill="1" applyBorder="1" applyAlignment="1">
      <alignment horizontal="center" vertical="center" wrapText="1"/>
    </xf>
    <xf numFmtId="49" fontId="15" fillId="0" borderId="1" xfId="0" applyNumberFormat="1" applyFont="1" applyBorder="1" applyAlignment="1">
      <alignment horizontal="center"/>
    </xf>
    <xf numFmtId="0" fontId="17" fillId="0" borderId="0" xfId="0" applyFont="1" applyAlignment="1">
      <alignment horizontal="right"/>
    </xf>
    <xf numFmtId="0" fontId="15" fillId="0" borderId="0" xfId="0" applyFont="1" applyAlignment="1">
      <alignment horizontal="center" wrapText="1"/>
    </xf>
    <xf numFmtId="0" fontId="14" fillId="0" borderId="4" xfId="0" applyFont="1" applyBorder="1" applyAlignment="1">
      <alignment horizontal="center" vertical="center" wrapText="1"/>
    </xf>
    <xf numFmtId="0" fontId="14" fillId="0" borderId="6" xfId="0" applyFont="1" applyBorder="1" applyAlignment="1">
      <alignment horizontal="center" vertical="center" wrapText="1"/>
    </xf>
    <xf numFmtId="0" fontId="14" fillId="0" borderId="5" xfId="0" applyFont="1" applyBorder="1" applyAlignment="1">
      <alignment horizontal="center" vertical="center" wrapText="1"/>
    </xf>
    <xf numFmtId="49" fontId="14" fillId="0" borderId="2" xfId="0" applyNumberFormat="1" applyFont="1" applyBorder="1" applyAlignment="1">
      <alignment horizontal="center" vertical="center" wrapText="1"/>
    </xf>
    <xf numFmtId="49" fontId="14" fillId="0" borderId="15" xfId="0" applyNumberFormat="1" applyFont="1" applyBorder="1" applyAlignment="1">
      <alignment horizontal="center" vertical="center" wrapText="1"/>
    </xf>
    <xf numFmtId="49" fontId="14" fillId="0" borderId="3" xfId="0" applyNumberFormat="1" applyFont="1" applyBorder="1" applyAlignment="1">
      <alignment horizontal="center" vertical="center" wrapText="1"/>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1" xfId="0" applyFont="1" applyBorder="1" applyAlignment="1">
      <alignment horizontal="center" vertical="center" wrapText="1"/>
    </xf>
    <xf numFmtId="0" fontId="17" fillId="0" borderId="0" xfId="32" applyFont="1" applyFill="1" applyBorder="1" applyAlignment="1">
      <alignment horizontal="right" vertical="center"/>
    </xf>
    <xf numFmtId="0" fontId="15" fillId="0" borderId="0" xfId="32" applyFont="1" applyFill="1" applyBorder="1" applyAlignment="1">
      <alignment horizontal="center" vertical="center" wrapText="1"/>
    </xf>
    <xf numFmtId="49" fontId="15" fillId="0" borderId="1" xfId="32" applyNumberFormat="1" applyFont="1" applyFill="1" applyBorder="1" applyAlignment="1">
      <alignment horizontal="center" vertical="center" wrapText="1"/>
    </xf>
    <xf numFmtId="0" fontId="15" fillId="0" borderId="1" xfId="32" applyFont="1" applyFill="1" applyBorder="1" applyAlignment="1">
      <alignment horizontal="center" vertical="center" wrapText="1"/>
    </xf>
    <xf numFmtId="0" fontId="20" fillId="0" borderId="11" xfId="12" applyNumberFormat="1" applyFont="1" applyFill="1" applyBorder="1" applyAlignment="1">
      <alignment horizontal="center" vertical="center" wrapText="1"/>
    </xf>
    <xf numFmtId="0" fontId="20" fillId="0" borderId="12" xfId="12" applyNumberFormat="1" applyFont="1" applyFill="1" applyBorder="1" applyAlignment="1">
      <alignment horizontal="center" vertical="center" wrapText="1"/>
    </xf>
    <xf numFmtId="0" fontId="20" fillId="0" borderId="13" xfId="12" applyNumberFormat="1" applyFont="1" applyFill="1" applyBorder="1" applyAlignment="1">
      <alignment horizontal="center" vertical="center" wrapText="1"/>
    </xf>
    <xf numFmtId="0" fontId="22" fillId="0" borderId="0" xfId="12" applyNumberFormat="1" applyFont="1" applyFill="1" applyAlignment="1">
      <alignment horizontal="right" vertical="center" wrapText="1"/>
    </xf>
    <xf numFmtId="0" fontId="21" fillId="0" borderId="14" xfId="12" applyNumberFormat="1" applyFont="1" applyFill="1" applyBorder="1" applyAlignment="1">
      <alignment horizontal="center" vertical="center" wrapText="1"/>
    </xf>
    <xf numFmtId="0" fontId="20" fillId="0" borderId="8" xfId="12" applyNumberFormat="1" applyFont="1" applyFill="1" applyBorder="1" applyAlignment="1">
      <alignment horizontal="center" vertical="center" wrapText="1"/>
    </xf>
    <xf numFmtId="0" fontId="20" fillId="0" borderId="10" xfId="12" applyNumberFormat="1" applyFont="1" applyFill="1" applyBorder="1" applyAlignment="1">
      <alignment horizontal="center" vertical="center" wrapText="1"/>
    </xf>
    <xf numFmtId="0" fontId="20" fillId="0" borderId="9" xfId="12" applyNumberFormat="1" applyFont="1" applyFill="1" applyBorder="1" applyAlignment="1">
      <alignment horizontal="center" vertical="center" wrapText="1"/>
    </xf>
    <xf numFmtId="0" fontId="17" fillId="0" borderId="0" xfId="12" applyNumberFormat="1" applyFont="1" applyFill="1" applyAlignment="1">
      <alignment horizontal="right" vertical="top" wrapText="1"/>
    </xf>
    <xf numFmtId="0" fontId="15" fillId="0" borderId="0" xfId="12" applyNumberFormat="1" applyFont="1" applyFill="1" applyAlignment="1">
      <alignment horizontal="center" vertical="center" wrapText="1"/>
    </xf>
    <xf numFmtId="0" fontId="14" fillId="0" borderId="7" xfId="12" applyNumberFormat="1" applyFont="1" applyFill="1" applyBorder="1" applyAlignment="1">
      <alignment horizontal="center" vertical="center" wrapText="1"/>
    </xf>
    <xf numFmtId="0" fontId="14" fillId="0" borderId="7" xfId="12" applyNumberFormat="1" applyFont="1" applyFill="1" applyBorder="1" applyAlignment="1">
      <alignment horizontal="left" vertical="center" wrapText="1"/>
    </xf>
    <xf numFmtId="0" fontId="17" fillId="0" borderId="0" xfId="12" applyNumberFormat="1" applyFont="1" applyFill="1" applyAlignment="1">
      <alignment horizontal="right" vertical="center" wrapText="1"/>
    </xf>
    <xf numFmtId="0" fontId="17" fillId="0" borderId="0" xfId="13" applyNumberFormat="1" applyFont="1" applyFill="1" applyAlignment="1">
      <alignment horizontal="right" vertical="center" wrapText="1"/>
    </xf>
    <xf numFmtId="0" fontId="15" fillId="0" borderId="0" xfId="13" applyNumberFormat="1" applyFont="1" applyFill="1" applyAlignment="1">
      <alignment horizontal="center" vertical="center" wrapText="1"/>
    </xf>
    <xf numFmtId="0" fontId="14" fillId="0" borderId="7" xfId="13" applyNumberFormat="1" applyFont="1" applyFill="1" applyBorder="1" applyAlignment="1">
      <alignment horizontal="center" vertical="center" wrapText="1"/>
    </xf>
    <xf numFmtId="166" fontId="14" fillId="0" borderId="1" xfId="0" applyNumberFormat="1" applyFont="1" applyBorder="1" applyAlignment="1">
      <alignment horizontal="center" vertical="center" wrapText="1"/>
    </xf>
    <xf numFmtId="0" fontId="17" fillId="0" borderId="0" xfId="0" applyFont="1" applyFill="1" applyAlignment="1">
      <alignment horizontal="right"/>
    </xf>
    <xf numFmtId="0" fontId="14" fillId="0" borderId="0" xfId="0" applyFont="1" applyFill="1" applyAlignment="1">
      <alignment horizontal="center" vertical="center" wrapText="1"/>
    </xf>
    <xf numFmtId="0" fontId="15" fillId="0" borderId="16" xfId="0" applyFont="1" applyFill="1" applyBorder="1" applyAlignment="1">
      <alignment horizontal="center" vertical="center" wrapText="1"/>
    </xf>
    <xf numFmtId="0" fontId="14" fillId="0" borderId="1" xfId="0" applyFont="1" applyFill="1" applyBorder="1" applyAlignment="1">
      <alignment horizontal="center" vertical="center" wrapText="1"/>
    </xf>
    <xf numFmtId="166" fontId="14" fillId="0" borderId="4" xfId="0" applyNumberFormat="1" applyFont="1" applyBorder="1" applyAlignment="1">
      <alignment horizontal="center" vertical="center" wrapText="1"/>
    </xf>
    <xf numFmtId="166" fontId="14" fillId="0" borderId="6" xfId="0" applyNumberFormat="1" applyFont="1" applyBorder="1" applyAlignment="1">
      <alignment horizontal="center" vertical="center" wrapText="1"/>
    </xf>
    <xf numFmtId="166" fontId="14" fillId="0" borderId="5" xfId="0" applyNumberFormat="1" applyFont="1" applyBorder="1" applyAlignment="1">
      <alignment horizontal="center" vertical="center" wrapText="1"/>
    </xf>
    <xf numFmtId="1" fontId="14" fillId="0" borderId="1" xfId="0" applyNumberFormat="1" applyFont="1" applyBorder="1" applyAlignment="1">
      <alignment horizontal="center" vertical="center" wrapText="1"/>
    </xf>
    <xf numFmtId="0" fontId="22" fillId="0" borderId="0" xfId="12" applyNumberFormat="1" applyFont="1" applyFill="1" applyAlignment="1">
      <alignment horizontal="right" vertical="top" wrapText="1"/>
    </xf>
    <xf numFmtId="0" fontId="21" fillId="0" borderId="0" xfId="12" applyNumberFormat="1" applyFont="1" applyFill="1" applyAlignment="1">
      <alignment horizontal="center" vertical="center" wrapText="1"/>
    </xf>
    <xf numFmtId="0" fontId="20" fillId="0" borderId="7" xfId="12" applyNumberFormat="1" applyFont="1" applyFill="1" applyBorder="1" applyAlignment="1">
      <alignment horizontal="center" vertical="center" wrapText="1"/>
    </xf>
  </cellXfs>
  <cellStyles count="34">
    <cellStyle name="Обычный" xfId="0" builtinId="0"/>
    <cellStyle name="Обычный 10" xfId="12"/>
    <cellStyle name="Обычный 11" xfId="13"/>
    <cellStyle name="Обычный 12" xfId="24"/>
    <cellStyle name="Обычный 13" xfId="26"/>
    <cellStyle name="Обычный 13 2" xfId="29"/>
    <cellStyle name="Обычный 14" xfId="33"/>
    <cellStyle name="Обычный 2" xfId="1"/>
    <cellStyle name="Обычный 2 2" xfId="11"/>
    <cellStyle name="Обычный 2 3" xfId="14"/>
    <cellStyle name="Обычный 2 4" xfId="15"/>
    <cellStyle name="Обычный 2 5" xfId="16"/>
    <cellStyle name="Обычный 2 6" xfId="17"/>
    <cellStyle name="Обычный 2 7" xfId="18"/>
    <cellStyle name="Обычный 2 8" xfId="21"/>
    <cellStyle name="Обычный 2 8 2" xfId="23"/>
    <cellStyle name="Обычный 2 8 3" xfId="25"/>
    <cellStyle name="Обычный 2 8 4" xfId="28"/>
    <cellStyle name="Обычный 2 8 5" xfId="31"/>
    <cellStyle name="Обычный 2 8 6" xfId="32"/>
    <cellStyle name="Обычный 3" xfId="2"/>
    <cellStyle name="Обычный 4" xfId="3"/>
    <cellStyle name="Обычный 4 2" xfId="9"/>
    <cellStyle name="Обычный 4 2 2" xfId="19"/>
    <cellStyle name="Обычный 4 2 2 2" xfId="20"/>
    <cellStyle name="Обычный 4 2 3" xfId="27"/>
    <cellStyle name="Обычный 4 2 3 2" xfId="30"/>
    <cellStyle name="Обычный 5" xfId="5"/>
    <cellStyle name="Обычный 6" xfId="6"/>
    <cellStyle name="Обычный 7" xfId="7"/>
    <cellStyle name="Обычный 8" xfId="8"/>
    <cellStyle name="Обычный 9" xfId="10"/>
    <cellStyle name="Обычный_Прилож. № (общее образ) " xfId="22"/>
    <cellStyle name="Финансовый 2" xfId="4"/>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sheetPr codeName="Лист1">
    <pageSetUpPr fitToPage="1"/>
  </sheetPr>
  <dimension ref="A1:E25"/>
  <sheetViews>
    <sheetView workbookViewId="0">
      <selection activeCell="A4" sqref="A4"/>
    </sheetView>
  </sheetViews>
  <sheetFormatPr defaultColWidth="9.109375" defaultRowHeight="16.8"/>
  <cols>
    <col min="1" max="1" width="30.5546875" style="2" customWidth="1"/>
    <col min="2" max="2" width="51" style="2" customWidth="1"/>
    <col min="3" max="3" width="11.6640625" style="13" customWidth="1"/>
    <col min="4" max="5" width="11.6640625" style="2" customWidth="1"/>
    <col min="6" max="16384" width="9.109375" style="2"/>
  </cols>
  <sheetData>
    <row r="1" spans="1:5">
      <c r="A1" s="187" t="s">
        <v>27</v>
      </c>
      <c r="B1" s="187"/>
      <c r="C1" s="187"/>
      <c r="D1" s="187"/>
      <c r="E1" s="187"/>
    </row>
    <row r="2" spans="1:5">
      <c r="A2" s="187" t="s">
        <v>924</v>
      </c>
      <c r="B2" s="187"/>
      <c r="C2" s="187"/>
      <c r="D2" s="187"/>
      <c r="E2" s="187"/>
    </row>
    <row r="3" spans="1:5">
      <c r="A3" s="187" t="s">
        <v>925</v>
      </c>
      <c r="B3" s="187"/>
      <c r="C3" s="187"/>
      <c r="D3" s="187"/>
      <c r="E3" s="187"/>
    </row>
    <row r="5" spans="1:5" ht="16.95" customHeight="1">
      <c r="A5" s="188" t="s">
        <v>28</v>
      </c>
      <c r="B5" s="188"/>
      <c r="C5" s="188"/>
      <c r="D5" s="188"/>
      <c r="E5" s="188"/>
    </row>
    <row r="6" spans="1:5" ht="16.95" customHeight="1">
      <c r="A6" s="188" t="s">
        <v>317</v>
      </c>
      <c r="B6" s="188"/>
      <c r="C6" s="188"/>
      <c r="D6" s="188"/>
      <c r="E6" s="188"/>
    </row>
    <row r="8" spans="1:5" ht="20.25" customHeight="1">
      <c r="A8" s="192" t="s">
        <v>314</v>
      </c>
      <c r="B8" s="195" t="s">
        <v>24</v>
      </c>
      <c r="C8" s="189" t="s">
        <v>311</v>
      </c>
      <c r="D8" s="190"/>
      <c r="E8" s="191"/>
    </row>
    <row r="9" spans="1:5" ht="17.25" customHeight="1">
      <c r="A9" s="193"/>
      <c r="B9" s="196"/>
      <c r="C9" s="198" t="s">
        <v>318</v>
      </c>
      <c r="D9" s="198" t="s">
        <v>328</v>
      </c>
      <c r="E9" s="198"/>
    </row>
    <row r="10" spans="1:5" ht="17.25" customHeight="1">
      <c r="A10" s="194"/>
      <c r="B10" s="197"/>
      <c r="C10" s="198"/>
      <c r="D10" s="23" t="s">
        <v>319</v>
      </c>
      <c r="E10" s="23" t="s">
        <v>320</v>
      </c>
    </row>
    <row r="11" spans="1:5">
      <c r="A11" s="17" t="s">
        <v>6</v>
      </c>
      <c r="B11" s="18">
        <v>2</v>
      </c>
      <c r="C11" s="18">
        <v>3</v>
      </c>
      <c r="D11" s="16">
        <v>4</v>
      </c>
      <c r="E11" s="16">
        <v>5</v>
      </c>
    </row>
    <row r="12" spans="1:5" ht="38.25" customHeight="1">
      <c r="A12" s="7" t="s">
        <v>321</v>
      </c>
      <c r="B12" s="8" t="s">
        <v>322</v>
      </c>
      <c r="C12" s="19">
        <f>C13</f>
        <v>-10000</v>
      </c>
      <c r="D12" s="19">
        <f t="shared" ref="D12:E13" si="0">D13</f>
        <v>-10000</v>
      </c>
      <c r="E12" s="19">
        <f t="shared" si="0"/>
        <v>0</v>
      </c>
    </row>
    <row r="13" spans="1:5" ht="67.2">
      <c r="A13" s="9" t="s">
        <v>323</v>
      </c>
      <c r="B13" s="10" t="s">
        <v>324</v>
      </c>
      <c r="C13" s="20">
        <f>C14</f>
        <v>-10000</v>
      </c>
      <c r="D13" s="20">
        <f t="shared" si="0"/>
        <v>-10000</v>
      </c>
      <c r="E13" s="20">
        <f t="shared" si="0"/>
        <v>0</v>
      </c>
    </row>
    <row r="14" spans="1:5" ht="67.2">
      <c r="A14" s="9" t="s">
        <v>325</v>
      </c>
      <c r="B14" s="10" t="s">
        <v>326</v>
      </c>
      <c r="C14" s="22">
        <v>-10000</v>
      </c>
      <c r="D14" s="20">
        <v>-10000</v>
      </c>
      <c r="E14" s="20">
        <v>0</v>
      </c>
    </row>
    <row r="15" spans="1:5" ht="33.6">
      <c r="A15" s="7" t="s">
        <v>29</v>
      </c>
      <c r="B15" s="8" t="s">
        <v>113</v>
      </c>
      <c r="C15" s="19">
        <f>C16+C19</f>
        <v>15051.70000000007</v>
      </c>
      <c r="D15" s="19">
        <f t="shared" ref="D15:E15" si="1">D16+D19</f>
        <v>0</v>
      </c>
      <c r="E15" s="19">
        <f t="shared" si="1"/>
        <v>0</v>
      </c>
    </row>
    <row r="16" spans="1:5">
      <c r="A16" s="9" t="s">
        <v>30</v>
      </c>
      <c r="B16" s="10" t="s">
        <v>31</v>
      </c>
      <c r="C16" s="20">
        <f t="shared" ref="C16:E17" si="2">C17</f>
        <v>-770149.1</v>
      </c>
      <c r="D16" s="54">
        <f t="shared" si="2"/>
        <v>-634418.9</v>
      </c>
      <c r="E16" s="54">
        <f t="shared" si="2"/>
        <v>-598970.5</v>
      </c>
    </row>
    <row r="17" spans="1:5" ht="33.6">
      <c r="A17" s="9" t="s">
        <v>32</v>
      </c>
      <c r="B17" s="10" t="s">
        <v>33</v>
      </c>
      <c r="C17" s="20">
        <f t="shared" si="2"/>
        <v>-770149.1</v>
      </c>
      <c r="D17" s="54">
        <f t="shared" si="2"/>
        <v>-634418.9</v>
      </c>
      <c r="E17" s="54">
        <f t="shared" si="2"/>
        <v>-598970.5</v>
      </c>
    </row>
    <row r="18" spans="1:5" ht="33.6">
      <c r="A18" s="9" t="s">
        <v>34</v>
      </c>
      <c r="B18" s="10" t="s">
        <v>35</v>
      </c>
      <c r="C18" s="20">
        <v>-770149.1</v>
      </c>
      <c r="D18" s="57">
        <v>-634418.9</v>
      </c>
      <c r="E18" s="57">
        <v>-598970.5</v>
      </c>
    </row>
    <row r="19" spans="1:5">
      <c r="A19" s="9" t="s">
        <v>36</v>
      </c>
      <c r="B19" s="10" t="s">
        <v>37</v>
      </c>
      <c r="C19" s="20">
        <f t="shared" ref="C19:E20" si="3">C20</f>
        <v>785200.8</v>
      </c>
      <c r="D19" s="54">
        <f t="shared" si="3"/>
        <v>634418.9</v>
      </c>
      <c r="E19" s="54">
        <f t="shared" si="3"/>
        <v>598970.5</v>
      </c>
    </row>
    <row r="20" spans="1:5" ht="33.6">
      <c r="A20" s="9" t="s">
        <v>38</v>
      </c>
      <c r="B20" s="10" t="s">
        <v>39</v>
      </c>
      <c r="C20" s="20">
        <f t="shared" si="3"/>
        <v>785200.8</v>
      </c>
      <c r="D20" s="54">
        <f t="shared" si="3"/>
        <v>634418.9</v>
      </c>
      <c r="E20" s="54">
        <f t="shared" si="3"/>
        <v>598970.5</v>
      </c>
    </row>
    <row r="21" spans="1:5" ht="33.6">
      <c r="A21" s="9" t="s">
        <v>40</v>
      </c>
      <c r="B21" s="10" t="s">
        <v>41</v>
      </c>
      <c r="C21" s="20">
        <f>775200.8+10000</f>
        <v>785200.8</v>
      </c>
      <c r="D21" s="57">
        <f>10000+624418.9</f>
        <v>634418.9</v>
      </c>
      <c r="E21" s="57">
        <v>598970.5</v>
      </c>
    </row>
    <row r="22" spans="1:5">
      <c r="A22" s="186" t="s">
        <v>42</v>
      </c>
      <c r="B22" s="186"/>
      <c r="C22" s="19">
        <f>C15+C12</f>
        <v>5051.7000000000698</v>
      </c>
      <c r="D22" s="19">
        <f t="shared" ref="D22:E22" si="4">D15+D12</f>
        <v>-10000</v>
      </c>
      <c r="E22" s="19">
        <f t="shared" si="4"/>
        <v>0</v>
      </c>
    </row>
    <row r="24" spans="1:5">
      <c r="A24" s="11"/>
      <c r="B24" s="12"/>
    </row>
    <row r="25" spans="1:5">
      <c r="B25" s="1"/>
    </row>
  </sheetData>
  <mergeCells count="11">
    <mergeCell ref="A22:B22"/>
    <mergeCell ref="A1:E1"/>
    <mergeCell ref="A2:E2"/>
    <mergeCell ref="A3:E3"/>
    <mergeCell ref="A5:E5"/>
    <mergeCell ref="A6:E6"/>
    <mergeCell ref="C8:E8"/>
    <mergeCell ref="A8:A10"/>
    <mergeCell ref="B8:B10"/>
    <mergeCell ref="C9:C10"/>
    <mergeCell ref="D9:E9"/>
  </mergeCells>
  <phoneticPr fontId="13" type="noConversion"/>
  <pageMargins left="0.59055118110236227" right="0.19685039370078741" top="0.19685039370078741" bottom="0.19685039370078741" header="0.51181102362204722" footer="0.51181102362204722"/>
  <pageSetup paperSize="9" scale="83" fitToHeight="0" orientation="portrait" r:id="rId1"/>
  <headerFooter alignWithMargins="0"/>
</worksheet>
</file>

<file path=xl/worksheets/sheet2.xml><?xml version="1.0" encoding="utf-8"?>
<worksheet xmlns="http://schemas.openxmlformats.org/spreadsheetml/2006/main" xmlns:r="http://schemas.openxmlformats.org/officeDocument/2006/relationships">
  <dimension ref="A1:K134"/>
  <sheetViews>
    <sheetView topLeftCell="A115" zoomScale="75" zoomScaleNormal="75" workbookViewId="0">
      <selection activeCell="A96" sqref="A96:C96"/>
    </sheetView>
  </sheetViews>
  <sheetFormatPr defaultColWidth="9.109375" defaultRowHeight="17.399999999999999"/>
  <cols>
    <col min="1" max="1" width="31.6640625" style="166" bestFit="1" customWidth="1"/>
    <col min="2" max="2" width="76.5546875" style="165" customWidth="1"/>
    <col min="3" max="3" width="14.33203125" style="166" customWidth="1"/>
    <col min="4" max="4" width="14.5546875" style="166" customWidth="1"/>
    <col min="5" max="5" width="15" style="166" customWidth="1"/>
    <col min="6" max="6" width="16" style="167" customWidth="1"/>
    <col min="7" max="10" width="10.44140625" style="167" bestFit="1" customWidth="1"/>
    <col min="11" max="11" width="9.109375" style="167"/>
    <col min="12" max="14" width="9.33203125" style="167" bestFit="1" customWidth="1"/>
    <col min="15" max="16384" width="9.109375" style="167"/>
  </cols>
  <sheetData>
    <row r="1" spans="1:10">
      <c r="A1" s="131"/>
      <c r="C1" s="132"/>
      <c r="D1" s="133"/>
      <c r="E1" s="134" t="s">
        <v>895</v>
      </c>
    </row>
    <row r="2" spans="1:10">
      <c r="A2" s="131"/>
      <c r="C2" s="199" t="s">
        <v>926</v>
      </c>
      <c r="D2" s="199"/>
      <c r="E2" s="199"/>
    </row>
    <row r="3" spans="1:10">
      <c r="A3" s="131"/>
      <c r="C3" s="132"/>
      <c r="D3" s="199" t="s">
        <v>927</v>
      </c>
      <c r="E3" s="199"/>
      <c r="H3" s="168"/>
      <c r="I3" s="168"/>
    </row>
    <row r="4" spans="1:10" ht="66" customHeight="1">
      <c r="A4" s="200" t="s">
        <v>664</v>
      </c>
      <c r="B4" s="200"/>
      <c r="C4" s="200"/>
      <c r="D4" s="200"/>
      <c r="E4" s="200"/>
      <c r="F4" s="168"/>
      <c r="G4" s="168"/>
      <c r="H4" s="168"/>
      <c r="I4" s="168"/>
    </row>
    <row r="5" spans="1:10">
      <c r="A5" s="135"/>
      <c r="B5" s="135"/>
      <c r="C5" s="135"/>
    </row>
    <row r="6" spans="1:10">
      <c r="A6" s="201" t="s">
        <v>665</v>
      </c>
      <c r="B6" s="202" t="s">
        <v>666</v>
      </c>
      <c r="C6" s="202" t="s">
        <v>667</v>
      </c>
      <c r="D6" s="202"/>
      <c r="E6" s="202"/>
    </row>
    <row r="7" spans="1:10">
      <c r="A7" s="201"/>
      <c r="B7" s="202"/>
      <c r="C7" s="136" t="s">
        <v>318</v>
      </c>
      <c r="D7" s="136" t="s">
        <v>319</v>
      </c>
      <c r="E7" s="136" t="s">
        <v>320</v>
      </c>
    </row>
    <row r="8" spans="1:10">
      <c r="A8" s="137" t="s">
        <v>668</v>
      </c>
      <c r="B8" s="138" t="s">
        <v>669</v>
      </c>
      <c r="C8" s="139">
        <f>C9+C19+C24+C32+C37+C51+C60+C69+C56+C14</f>
        <v>380922.7</v>
      </c>
      <c r="D8" s="139">
        <f>D9+D19+D24+D32+D37+D51+D60+D69+D56+D14</f>
        <v>353592.89999999997</v>
      </c>
      <c r="E8" s="139">
        <f>E9+E19+E24+E32+E37+E51+E60+E69+E56+E14</f>
        <v>319215.40000000002</v>
      </c>
      <c r="F8" s="168"/>
      <c r="G8" s="168"/>
      <c r="H8" s="168"/>
      <c r="I8" s="169"/>
      <c r="J8" s="169"/>
    </row>
    <row r="9" spans="1:10">
      <c r="A9" s="137" t="s">
        <v>670</v>
      </c>
      <c r="B9" s="138" t="s">
        <v>671</v>
      </c>
      <c r="C9" s="139">
        <f>C10</f>
        <v>198734.10000000003</v>
      </c>
      <c r="D9" s="139">
        <f>D10</f>
        <v>188765.5</v>
      </c>
      <c r="E9" s="139">
        <f>E10</f>
        <v>178384.40000000002</v>
      </c>
      <c r="F9" s="168"/>
      <c r="G9" s="168"/>
      <c r="H9" s="168"/>
      <c r="I9" s="169"/>
      <c r="J9" s="169"/>
    </row>
    <row r="10" spans="1:10">
      <c r="A10" s="137" t="s">
        <v>672</v>
      </c>
      <c r="B10" s="138" t="s">
        <v>673</v>
      </c>
      <c r="C10" s="139">
        <f>C11+C12+C13</f>
        <v>198734.10000000003</v>
      </c>
      <c r="D10" s="139">
        <f>D11+D12+D13</f>
        <v>188765.5</v>
      </c>
      <c r="E10" s="139">
        <f>E11+E12+E13</f>
        <v>178384.40000000002</v>
      </c>
      <c r="F10" s="168"/>
      <c r="G10" s="168"/>
      <c r="H10" s="168"/>
      <c r="I10" s="170"/>
      <c r="J10" s="170"/>
    </row>
    <row r="11" spans="1:10" ht="84">
      <c r="A11" s="140" t="s">
        <v>674</v>
      </c>
      <c r="B11" s="141" t="s">
        <v>675</v>
      </c>
      <c r="C11" s="142">
        <v>197289.7</v>
      </c>
      <c r="D11" s="142">
        <v>187422.4</v>
      </c>
      <c r="E11" s="142">
        <v>177117.6</v>
      </c>
      <c r="F11" s="168"/>
      <c r="G11" s="168"/>
      <c r="H11" s="168"/>
      <c r="I11" s="171"/>
      <c r="J11" s="171"/>
    </row>
    <row r="12" spans="1:10" ht="117.6">
      <c r="A12" s="140" t="s">
        <v>676</v>
      </c>
      <c r="B12" s="141" t="s">
        <v>677</v>
      </c>
      <c r="C12" s="142">
        <v>742.7</v>
      </c>
      <c r="D12" s="142">
        <v>700.9</v>
      </c>
      <c r="E12" s="142">
        <v>670.6</v>
      </c>
      <c r="F12" s="168"/>
      <c r="G12" s="168"/>
      <c r="H12" s="168"/>
      <c r="I12" s="171"/>
      <c r="J12" s="171"/>
    </row>
    <row r="13" spans="1:10" ht="50.4">
      <c r="A13" s="140" t="s">
        <v>678</v>
      </c>
      <c r="B13" s="141" t="s">
        <v>679</v>
      </c>
      <c r="C13" s="142">
        <v>701.7</v>
      </c>
      <c r="D13" s="142">
        <v>642.20000000000005</v>
      </c>
      <c r="E13" s="142">
        <v>596.20000000000005</v>
      </c>
      <c r="F13" s="168"/>
      <c r="G13" s="168"/>
      <c r="H13" s="168"/>
      <c r="I13" s="171"/>
      <c r="J13" s="171"/>
    </row>
    <row r="14" spans="1:10" ht="33.6">
      <c r="A14" s="137" t="s">
        <v>680</v>
      </c>
      <c r="B14" s="138" t="s">
        <v>681</v>
      </c>
      <c r="C14" s="139">
        <f>C15</f>
        <v>1738.6</v>
      </c>
      <c r="D14" s="139">
        <f>D15</f>
        <v>2315</v>
      </c>
      <c r="E14" s="139">
        <f>E15</f>
        <v>2490.8000000000002</v>
      </c>
      <c r="F14" s="168"/>
      <c r="G14" s="168"/>
      <c r="H14" s="168"/>
    </row>
    <row r="15" spans="1:10" ht="33.6">
      <c r="A15" s="137" t="s">
        <v>682</v>
      </c>
      <c r="B15" s="138" t="s">
        <v>683</v>
      </c>
      <c r="C15" s="139">
        <f>C16+C17+C18</f>
        <v>1738.6</v>
      </c>
      <c r="D15" s="139">
        <f>D16+D17+D18</f>
        <v>2315</v>
      </c>
      <c r="E15" s="139">
        <f>E16+E17+E18</f>
        <v>2490.8000000000002</v>
      </c>
      <c r="F15" s="168"/>
      <c r="G15" s="168"/>
      <c r="H15" s="168"/>
    </row>
    <row r="16" spans="1:10" ht="67.2">
      <c r="A16" s="140" t="s">
        <v>684</v>
      </c>
      <c r="B16" s="141" t="s">
        <v>685</v>
      </c>
      <c r="C16" s="142">
        <v>523.4</v>
      </c>
      <c r="D16" s="142">
        <v>834.4</v>
      </c>
      <c r="E16" s="142">
        <v>910.2</v>
      </c>
      <c r="F16" s="168"/>
      <c r="G16" s="168"/>
      <c r="H16" s="168"/>
    </row>
    <row r="17" spans="1:8" ht="84">
      <c r="A17" s="140" t="s">
        <v>686</v>
      </c>
      <c r="B17" s="141" t="s">
        <v>687</v>
      </c>
      <c r="C17" s="142">
        <v>8.3000000000000007</v>
      </c>
      <c r="D17" s="142">
        <v>8.1</v>
      </c>
      <c r="E17" s="142">
        <v>8.5</v>
      </c>
      <c r="F17" s="168"/>
      <c r="G17" s="168"/>
      <c r="H17" s="168"/>
    </row>
    <row r="18" spans="1:8" ht="67.2">
      <c r="A18" s="140" t="s">
        <v>688</v>
      </c>
      <c r="B18" s="141" t="s">
        <v>689</v>
      </c>
      <c r="C18" s="142">
        <v>1206.9000000000001</v>
      </c>
      <c r="D18" s="142">
        <v>1472.5</v>
      </c>
      <c r="E18" s="142">
        <v>1572.1</v>
      </c>
      <c r="F18" s="168"/>
      <c r="G18" s="168"/>
      <c r="H18" s="168"/>
    </row>
    <row r="19" spans="1:8">
      <c r="A19" s="137" t="s">
        <v>690</v>
      </c>
      <c r="B19" s="138" t="s">
        <v>691</v>
      </c>
      <c r="C19" s="139">
        <f>C20+C22</f>
        <v>37689</v>
      </c>
      <c r="D19" s="139">
        <f t="shared" ref="D19:E19" si="0">D20+D22</f>
        <v>39760</v>
      </c>
      <c r="E19" s="139">
        <f t="shared" si="0"/>
        <v>41669</v>
      </c>
      <c r="F19" s="168"/>
      <c r="G19" s="168"/>
      <c r="H19" s="168"/>
    </row>
    <row r="20" spans="1:8" ht="33.6">
      <c r="A20" s="137" t="s">
        <v>692</v>
      </c>
      <c r="B20" s="138" t="s">
        <v>693</v>
      </c>
      <c r="C20" s="139">
        <f>C21</f>
        <v>33340</v>
      </c>
      <c r="D20" s="139">
        <f>D21</f>
        <v>35173</v>
      </c>
      <c r="E20" s="139">
        <f>E21</f>
        <v>36862</v>
      </c>
      <c r="F20" s="168"/>
      <c r="G20" s="168"/>
      <c r="H20" s="168"/>
    </row>
    <row r="21" spans="1:8" ht="33.6">
      <c r="A21" s="140" t="s">
        <v>694</v>
      </c>
      <c r="B21" s="141" t="s">
        <v>693</v>
      </c>
      <c r="C21" s="142">
        <v>33340</v>
      </c>
      <c r="D21" s="142">
        <v>35173</v>
      </c>
      <c r="E21" s="142">
        <v>36862</v>
      </c>
      <c r="F21" s="168"/>
      <c r="G21" s="168"/>
      <c r="H21" s="168"/>
    </row>
    <row r="22" spans="1:8" ht="33.6">
      <c r="A22" s="143" t="s">
        <v>695</v>
      </c>
      <c r="B22" s="138" t="s">
        <v>696</v>
      </c>
      <c r="C22" s="139">
        <f>C23</f>
        <v>4349</v>
      </c>
      <c r="D22" s="139">
        <f>D23</f>
        <v>4587</v>
      </c>
      <c r="E22" s="139">
        <f>E23</f>
        <v>4807</v>
      </c>
      <c r="F22" s="168"/>
      <c r="G22" s="168"/>
      <c r="H22" s="168"/>
    </row>
    <row r="23" spans="1:8" ht="33.6">
      <c r="A23" s="144" t="s">
        <v>697</v>
      </c>
      <c r="B23" s="141" t="s">
        <v>698</v>
      </c>
      <c r="C23" s="142">
        <v>4349</v>
      </c>
      <c r="D23" s="142">
        <v>4587</v>
      </c>
      <c r="E23" s="142">
        <v>4807</v>
      </c>
      <c r="F23" s="168"/>
      <c r="G23" s="168"/>
      <c r="H23" s="168"/>
    </row>
    <row r="24" spans="1:8">
      <c r="A24" s="137" t="s">
        <v>699</v>
      </c>
      <c r="B24" s="138" t="s">
        <v>700</v>
      </c>
      <c r="C24" s="139">
        <f>C25+C27</f>
        <v>46456</v>
      </c>
      <c r="D24" s="139">
        <f>D25+D27</f>
        <v>46456</v>
      </c>
      <c r="E24" s="139">
        <f>E25+E27</f>
        <v>46456</v>
      </c>
      <c r="F24" s="168"/>
      <c r="G24" s="168"/>
      <c r="H24" s="168"/>
    </row>
    <row r="25" spans="1:8">
      <c r="A25" s="137" t="s">
        <v>701</v>
      </c>
      <c r="B25" s="138" t="s">
        <v>702</v>
      </c>
      <c r="C25" s="139">
        <f>C26</f>
        <v>9668</v>
      </c>
      <c r="D25" s="139">
        <f>D26</f>
        <v>9668</v>
      </c>
      <c r="E25" s="139">
        <f>E26</f>
        <v>9668</v>
      </c>
      <c r="F25" s="168"/>
      <c r="G25" s="168"/>
      <c r="H25" s="168"/>
    </row>
    <row r="26" spans="1:8" ht="50.4">
      <c r="A26" s="140" t="s">
        <v>703</v>
      </c>
      <c r="B26" s="141" t="s">
        <v>704</v>
      </c>
      <c r="C26" s="145">
        <v>9668</v>
      </c>
      <c r="D26" s="145">
        <v>9668</v>
      </c>
      <c r="E26" s="145">
        <v>9668</v>
      </c>
      <c r="F26" s="168"/>
      <c r="G26" s="168"/>
      <c r="H26" s="168"/>
    </row>
    <row r="27" spans="1:8">
      <c r="A27" s="137" t="s">
        <v>705</v>
      </c>
      <c r="B27" s="138" t="s">
        <v>706</v>
      </c>
      <c r="C27" s="139">
        <f>C28+C30</f>
        <v>36788</v>
      </c>
      <c r="D27" s="139">
        <f>D28+D30</f>
        <v>36788</v>
      </c>
      <c r="E27" s="139">
        <f>E28+E30</f>
        <v>36788</v>
      </c>
      <c r="F27" s="168"/>
      <c r="G27" s="168"/>
      <c r="H27" s="168"/>
    </row>
    <row r="28" spans="1:8">
      <c r="A28" s="140" t="s">
        <v>707</v>
      </c>
      <c r="B28" s="141" t="s">
        <v>708</v>
      </c>
      <c r="C28" s="142">
        <f>C29</f>
        <v>31634</v>
      </c>
      <c r="D28" s="142">
        <f>D29</f>
        <v>31634</v>
      </c>
      <c r="E28" s="142">
        <f>E29</f>
        <v>31634</v>
      </c>
      <c r="F28" s="168"/>
      <c r="G28" s="168"/>
      <c r="H28" s="168"/>
    </row>
    <row r="29" spans="1:8" ht="33.6">
      <c r="A29" s="140" t="s">
        <v>709</v>
      </c>
      <c r="B29" s="141" t="s">
        <v>710</v>
      </c>
      <c r="C29" s="145">
        <v>31634</v>
      </c>
      <c r="D29" s="145">
        <v>31634</v>
      </c>
      <c r="E29" s="145">
        <v>31634</v>
      </c>
      <c r="F29" s="168"/>
      <c r="G29" s="168"/>
      <c r="H29" s="168"/>
    </row>
    <row r="30" spans="1:8">
      <c r="A30" s="140" t="s">
        <v>711</v>
      </c>
      <c r="B30" s="141" t="s">
        <v>712</v>
      </c>
      <c r="C30" s="142">
        <f>C31</f>
        <v>5154</v>
      </c>
      <c r="D30" s="142">
        <f>D31</f>
        <v>5154</v>
      </c>
      <c r="E30" s="142">
        <f>E31</f>
        <v>5154</v>
      </c>
      <c r="F30" s="168"/>
      <c r="G30" s="168"/>
      <c r="H30" s="168"/>
    </row>
    <row r="31" spans="1:8" ht="33.6">
      <c r="A31" s="140" t="s">
        <v>713</v>
      </c>
      <c r="B31" s="141" t="s">
        <v>714</v>
      </c>
      <c r="C31" s="145">
        <v>5154</v>
      </c>
      <c r="D31" s="145">
        <v>5154</v>
      </c>
      <c r="E31" s="145">
        <v>5154</v>
      </c>
      <c r="F31" s="168"/>
      <c r="G31" s="168"/>
      <c r="H31" s="168"/>
    </row>
    <row r="32" spans="1:8">
      <c r="A32" s="137" t="s">
        <v>715</v>
      </c>
      <c r="B32" s="138" t="s">
        <v>716</v>
      </c>
      <c r="C32" s="139">
        <f>C33+C35</f>
        <v>4338</v>
      </c>
      <c r="D32" s="139">
        <f>D33+D35</f>
        <v>4338</v>
      </c>
      <c r="E32" s="139">
        <f>E33+E35</f>
        <v>4343</v>
      </c>
      <c r="F32" s="168"/>
      <c r="G32" s="168"/>
      <c r="H32" s="168"/>
    </row>
    <row r="33" spans="1:8" ht="33.6">
      <c r="A33" s="137" t="s">
        <v>717</v>
      </c>
      <c r="B33" s="138" t="s">
        <v>718</v>
      </c>
      <c r="C33" s="139">
        <f>C34</f>
        <v>4308</v>
      </c>
      <c r="D33" s="139">
        <f>D34</f>
        <v>4308</v>
      </c>
      <c r="E33" s="139">
        <f>E34</f>
        <v>4308</v>
      </c>
      <c r="F33" s="168"/>
      <c r="G33" s="168"/>
      <c r="H33" s="168"/>
    </row>
    <row r="34" spans="1:8" ht="50.4">
      <c r="A34" s="140" t="s">
        <v>719</v>
      </c>
      <c r="B34" s="141" t="s">
        <v>720</v>
      </c>
      <c r="C34" s="145">
        <v>4308</v>
      </c>
      <c r="D34" s="145">
        <v>4308</v>
      </c>
      <c r="E34" s="145">
        <v>4308</v>
      </c>
      <c r="F34" s="168"/>
      <c r="G34" s="168"/>
      <c r="H34" s="168"/>
    </row>
    <row r="35" spans="1:8" ht="33.6">
      <c r="A35" s="137" t="s">
        <v>721</v>
      </c>
      <c r="B35" s="138" t="s">
        <v>722</v>
      </c>
      <c r="C35" s="146">
        <f t="shared" ref="C35:E35" si="1">C36</f>
        <v>30</v>
      </c>
      <c r="D35" s="146">
        <f t="shared" si="1"/>
        <v>30</v>
      </c>
      <c r="E35" s="146">
        <f t="shared" si="1"/>
        <v>35</v>
      </c>
      <c r="F35" s="168"/>
      <c r="G35" s="168"/>
      <c r="H35" s="168"/>
    </row>
    <row r="36" spans="1:8" ht="33.6">
      <c r="A36" s="140" t="s">
        <v>723</v>
      </c>
      <c r="B36" s="141" t="s">
        <v>724</v>
      </c>
      <c r="C36" s="145">
        <v>30</v>
      </c>
      <c r="D36" s="145">
        <v>30</v>
      </c>
      <c r="E36" s="145">
        <v>35</v>
      </c>
      <c r="F36" s="168"/>
      <c r="G36" s="168"/>
      <c r="H36" s="168"/>
    </row>
    <row r="37" spans="1:8" ht="50.4">
      <c r="A37" s="137" t="s">
        <v>725</v>
      </c>
      <c r="B37" s="138" t="s">
        <v>726</v>
      </c>
      <c r="C37" s="139">
        <f>C38+C45+C48</f>
        <v>35046.400000000001</v>
      </c>
      <c r="D37" s="139">
        <f>D38+D45+D48</f>
        <v>34074.200000000004</v>
      </c>
      <c r="E37" s="139">
        <f>E38+E45+E48</f>
        <v>32924.699999999997</v>
      </c>
      <c r="F37" s="168"/>
      <c r="G37" s="168"/>
      <c r="H37" s="168"/>
    </row>
    <row r="38" spans="1:8" ht="100.8">
      <c r="A38" s="137" t="s">
        <v>727</v>
      </c>
      <c r="B38" s="138" t="s">
        <v>728</v>
      </c>
      <c r="C38" s="139">
        <f>C39+C41+C43</f>
        <v>33659</v>
      </c>
      <c r="D38" s="139">
        <f>D39+D41+D43</f>
        <v>32686.799999999999</v>
      </c>
      <c r="E38" s="139">
        <f>E39+E41+E43</f>
        <v>31537.3</v>
      </c>
      <c r="F38" s="168"/>
      <c r="G38" s="168"/>
      <c r="H38" s="168"/>
    </row>
    <row r="39" spans="1:8" ht="67.2">
      <c r="A39" s="140" t="s">
        <v>729</v>
      </c>
      <c r="B39" s="141" t="s">
        <v>730</v>
      </c>
      <c r="C39" s="142">
        <f>C40</f>
        <v>15767</v>
      </c>
      <c r="D39" s="142">
        <f>D40</f>
        <v>14794.8</v>
      </c>
      <c r="E39" s="142">
        <f>E40</f>
        <v>13645.3</v>
      </c>
      <c r="F39" s="168"/>
      <c r="G39" s="168"/>
      <c r="H39" s="168"/>
    </row>
    <row r="40" spans="1:8" ht="84">
      <c r="A40" s="140" t="s">
        <v>731</v>
      </c>
      <c r="B40" s="141" t="s">
        <v>732</v>
      </c>
      <c r="C40" s="142">
        <v>15767</v>
      </c>
      <c r="D40" s="142">
        <v>14794.8</v>
      </c>
      <c r="E40" s="142">
        <v>13645.3</v>
      </c>
      <c r="F40" s="168"/>
      <c r="G40" s="168"/>
      <c r="H40" s="168"/>
    </row>
    <row r="41" spans="1:8" ht="84">
      <c r="A41" s="140" t="s">
        <v>733</v>
      </c>
      <c r="B41" s="141" t="s">
        <v>734</v>
      </c>
      <c r="C41" s="145">
        <f>C42</f>
        <v>1780</v>
      </c>
      <c r="D41" s="145">
        <f>D42</f>
        <v>1780</v>
      </c>
      <c r="E41" s="145">
        <f>E42</f>
        <v>1780</v>
      </c>
      <c r="F41" s="168"/>
      <c r="G41" s="168"/>
      <c r="H41" s="168"/>
    </row>
    <row r="42" spans="1:8" ht="84">
      <c r="A42" s="140" t="s">
        <v>735</v>
      </c>
      <c r="B42" s="141" t="s">
        <v>736</v>
      </c>
      <c r="C42" s="142">
        <v>1780</v>
      </c>
      <c r="D42" s="142">
        <v>1780</v>
      </c>
      <c r="E42" s="142">
        <v>1780</v>
      </c>
      <c r="F42" s="168"/>
      <c r="G42" s="168"/>
      <c r="H42" s="168"/>
    </row>
    <row r="43" spans="1:8" ht="50.4">
      <c r="A43" s="140" t="s">
        <v>737</v>
      </c>
      <c r="B43" s="141" t="s">
        <v>738</v>
      </c>
      <c r="C43" s="142">
        <f>C44</f>
        <v>16112</v>
      </c>
      <c r="D43" s="142">
        <f>D44</f>
        <v>16112</v>
      </c>
      <c r="E43" s="142">
        <f>E44</f>
        <v>16112</v>
      </c>
      <c r="F43" s="168"/>
      <c r="G43" s="168"/>
      <c r="H43" s="168"/>
    </row>
    <row r="44" spans="1:8" ht="33.6">
      <c r="A44" s="140" t="s">
        <v>739</v>
      </c>
      <c r="B44" s="141" t="s">
        <v>740</v>
      </c>
      <c r="C44" s="142">
        <v>16112</v>
      </c>
      <c r="D44" s="142">
        <v>16112</v>
      </c>
      <c r="E44" s="142">
        <v>16112</v>
      </c>
      <c r="F44" s="168"/>
      <c r="G44" s="168"/>
      <c r="H44" s="168"/>
    </row>
    <row r="45" spans="1:8" ht="33.6">
      <c r="A45" s="137" t="s">
        <v>741</v>
      </c>
      <c r="B45" s="138" t="s">
        <v>742</v>
      </c>
      <c r="C45" s="139">
        <f t="shared" ref="C45:C46" si="2">C46</f>
        <v>551.6</v>
      </c>
      <c r="D45" s="139">
        <f>D46</f>
        <v>551.6</v>
      </c>
      <c r="E45" s="139">
        <f>E46</f>
        <v>551.6</v>
      </c>
      <c r="F45" s="168"/>
      <c r="G45" s="168"/>
      <c r="H45" s="168"/>
    </row>
    <row r="46" spans="1:8" ht="50.4">
      <c r="A46" s="140" t="s">
        <v>743</v>
      </c>
      <c r="B46" s="141" t="s">
        <v>744</v>
      </c>
      <c r="C46" s="142">
        <f t="shared" si="2"/>
        <v>551.6</v>
      </c>
      <c r="D46" s="142">
        <f>D47</f>
        <v>551.6</v>
      </c>
      <c r="E46" s="142">
        <f>E47</f>
        <v>551.6</v>
      </c>
      <c r="F46" s="168"/>
      <c r="G46" s="168"/>
      <c r="H46" s="168"/>
    </row>
    <row r="47" spans="1:8" ht="50.4">
      <c r="A47" s="140" t="s">
        <v>745</v>
      </c>
      <c r="B47" s="141" t="s">
        <v>746</v>
      </c>
      <c r="C47" s="142">
        <v>551.6</v>
      </c>
      <c r="D47" s="142">
        <v>551.6</v>
      </c>
      <c r="E47" s="142">
        <v>551.6</v>
      </c>
      <c r="F47" s="168"/>
      <c r="G47" s="168"/>
      <c r="H47" s="168"/>
    </row>
    <row r="48" spans="1:8" ht="84">
      <c r="A48" s="137" t="s">
        <v>747</v>
      </c>
      <c r="B48" s="138" t="s">
        <v>748</v>
      </c>
      <c r="C48" s="139">
        <f t="shared" ref="C48:C49" si="3">C49</f>
        <v>835.8</v>
      </c>
      <c r="D48" s="139">
        <f>D49</f>
        <v>835.8</v>
      </c>
      <c r="E48" s="139">
        <f>E49</f>
        <v>835.8</v>
      </c>
      <c r="F48" s="168"/>
      <c r="G48" s="168"/>
      <c r="H48" s="168"/>
    </row>
    <row r="49" spans="1:8" ht="84">
      <c r="A49" s="140" t="s">
        <v>749</v>
      </c>
      <c r="B49" s="141" t="s">
        <v>750</v>
      </c>
      <c r="C49" s="142">
        <f t="shared" si="3"/>
        <v>835.8</v>
      </c>
      <c r="D49" s="142">
        <f>D50</f>
        <v>835.8</v>
      </c>
      <c r="E49" s="142">
        <f>E50</f>
        <v>835.8</v>
      </c>
      <c r="F49" s="168"/>
      <c r="G49" s="168"/>
      <c r="H49" s="168"/>
    </row>
    <row r="50" spans="1:8" ht="84">
      <c r="A50" s="140" t="s">
        <v>751</v>
      </c>
      <c r="B50" s="141" t="s">
        <v>752</v>
      </c>
      <c r="C50" s="142">
        <v>835.8</v>
      </c>
      <c r="D50" s="142">
        <v>835.8</v>
      </c>
      <c r="E50" s="142">
        <v>835.8</v>
      </c>
      <c r="F50" s="168"/>
      <c r="G50" s="168"/>
      <c r="H50" s="168"/>
    </row>
    <row r="51" spans="1:8" ht="33.6">
      <c r="A51" s="137" t="s">
        <v>753</v>
      </c>
      <c r="B51" s="138" t="s">
        <v>754</v>
      </c>
      <c r="C51" s="139">
        <f>C52</f>
        <v>2483</v>
      </c>
      <c r="D51" s="139">
        <f>D52</f>
        <v>2589.8000000000002</v>
      </c>
      <c r="E51" s="139">
        <f>E52</f>
        <v>2703.7999999999997</v>
      </c>
      <c r="F51" s="168"/>
      <c r="G51" s="168"/>
      <c r="H51" s="168"/>
    </row>
    <row r="52" spans="1:8">
      <c r="A52" s="137" t="s">
        <v>755</v>
      </c>
      <c r="B52" s="138" t="s">
        <v>756</v>
      </c>
      <c r="C52" s="139">
        <f>SUM(C53:C55)</f>
        <v>2483</v>
      </c>
      <c r="D52" s="139">
        <f>SUM(D53:D55)</f>
        <v>2589.8000000000002</v>
      </c>
      <c r="E52" s="139">
        <f>SUM(E53:E55)</f>
        <v>2703.7999999999997</v>
      </c>
      <c r="F52" s="168"/>
      <c r="G52" s="168"/>
      <c r="H52" s="168"/>
    </row>
    <row r="53" spans="1:8" ht="33.6">
      <c r="A53" s="147" t="s">
        <v>757</v>
      </c>
      <c r="B53" s="141" t="s">
        <v>758</v>
      </c>
      <c r="C53" s="142">
        <v>1450.6</v>
      </c>
      <c r="D53" s="142">
        <v>1512.9</v>
      </c>
      <c r="E53" s="142">
        <v>1579.5</v>
      </c>
      <c r="F53" s="168"/>
      <c r="G53" s="168"/>
      <c r="H53" s="168"/>
    </row>
    <row r="54" spans="1:8">
      <c r="A54" s="147" t="s">
        <v>759</v>
      </c>
      <c r="B54" s="141" t="s">
        <v>760</v>
      </c>
      <c r="C54" s="142">
        <v>960.2</v>
      </c>
      <c r="D54" s="142">
        <v>1001.6</v>
      </c>
      <c r="E54" s="142">
        <v>1045.7</v>
      </c>
      <c r="F54" s="168"/>
      <c r="G54" s="168"/>
      <c r="H54" s="168"/>
    </row>
    <row r="55" spans="1:8">
      <c r="A55" s="147" t="s">
        <v>761</v>
      </c>
      <c r="B55" s="141" t="s">
        <v>762</v>
      </c>
      <c r="C55" s="142">
        <v>72.2</v>
      </c>
      <c r="D55" s="142">
        <v>75.3</v>
      </c>
      <c r="E55" s="142">
        <v>78.599999999999994</v>
      </c>
      <c r="F55" s="168"/>
      <c r="G55" s="168"/>
      <c r="H55" s="168"/>
    </row>
    <row r="56" spans="1:8" ht="33.6">
      <c r="A56" s="137" t="s">
        <v>763</v>
      </c>
      <c r="B56" s="138" t="s">
        <v>764</v>
      </c>
      <c r="C56" s="139">
        <f>C57</f>
        <v>1524.6</v>
      </c>
      <c r="D56" s="139">
        <f t="shared" ref="D56:E56" si="4">D57</f>
        <v>1435.1</v>
      </c>
      <c r="E56" s="139">
        <f t="shared" si="4"/>
        <v>1435.1</v>
      </c>
      <c r="F56" s="168"/>
      <c r="G56" s="168"/>
      <c r="H56" s="168"/>
    </row>
    <row r="57" spans="1:8">
      <c r="A57" s="148" t="s">
        <v>765</v>
      </c>
      <c r="B57" s="138" t="s">
        <v>766</v>
      </c>
      <c r="C57" s="139">
        <f t="shared" ref="C57:E58" si="5">C58</f>
        <v>1524.6</v>
      </c>
      <c r="D57" s="139">
        <f t="shared" si="5"/>
        <v>1435.1</v>
      </c>
      <c r="E57" s="139">
        <f t="shared" si="5"/>
        <v>1435.1</v>
      </c>
      <c r="F57" s="168"/>
      <c r="G57" s="168"/>
      <c r="H57" s="168"/>
    </row>
    <row r="58" spans="1:8">
      <c r="A58" s="147" t="s">
        <v>767</v>
      </c>
      <c r="B58" s="141" t="s">
        <v>768</v>
      </c>
      <c r="C58" s="142">
        <f t="shared" si="5"/>
        <v>1524.6</v>
      </c>
      <c r="D58" s="142">
        <f t="shared" si="5"/>
        <v>1435.1</v>
      </c>
      <c r="E58" s="142">
        <f t="shared" si="5"/>
        <v>1435.1</v>
      </c>
      <c r="F58" s="168"/>
      <c r="G58" s="168"/>
      <c r="H58" s="168"/>
    </row>
    <row r="59" spans="1:8" ht="33.6">
      <c r="A59" s="147" t="s">
        <v>769</v>
      </c>
      <c r="B59" s="141" t="s">
        <v>770</v>
      </c>
      <c r="C59" s="142">
        <v>1524.6</v>
      </c>
      <c r="D59" s="142">
        <v>1435.1</v>
      </c>
      <c r="E59" s="142">
        <v>1435.1</v>
      </c>
      <c r="F59" s="168"/>
      <c r="G59" s="168"/>
      <c r="H59" s="168"/>
    </row>
    <row r="60" spans="1:8" ht="33.6">
      <c r="A60" s="137" t="s">
        <v>771</v>
      </c>
      <c r="B60" s="138" t="s">
        <v>772</v>
      </c>
      <c r="C60" s="139">
        <f>C61+C64</f>
        <v>47934.900000000009</v>
      </c>
      <c r="D60" s="139">
        <f>D61+D64</f>
        <v>28467.8</v>
      </c>
      <c r="E60" s="139">
        <f>E61+E64</f>
        <v>2907.7000000000003</v>
      </c>
      <c r="F60" s="168"/>
      <c r="G60" s="168"/>
      <c r="H60" s="168"/>
    </row>
    <row r="61" spans="1:8" ht="84">
      <c r="A61" s="137" t="s">
        <v>773</v>
      </c>
      <c r="B61" s="138" t="s">
        <v>774</v>
      </c>
      <c r="C61" s="139">
        <f t="shared" ref="C61" si="6">C62</f>
        <v>41800.100000000006</v>
      </c>
      <c r="D61" s="139">
        <f>D62</f>
        <v>22806</v>
      </c>
      <c r="E61" s="139">
        <f>E62</f>
        <v>359.4</v>
      </c>
      <c r="F61" s="168"/>
      <c r="G61" s="168"/>
      <c r="H61" s="168"/>
    </row>
    <row r="62" spans="1:8" ht="100.8">
      <c r="A62" s="140" t="s">
        <v>775</v>
      </c>
      <c r="B62" s="141" t="s">
        <v>776</v>
      </c>
      <c r="C62" s="142">
        <f>C63</f>
        <v>41800.100000000006</v>
      </c>
      <c r="D62" s="142">
        <f>D63</f>
        <v>22806</v>
      </c>
      <c r="E62" s="142">
        <f>E63</f>
        <v>359.4</v>
      </c>
      <c r="F62" s="168"/>
      <c r="G62" s="168"/>
      <c r="H62" s="168"/>
    </row>
    <row r="63" spans="1:8" ht="100.8">
      <c r="A63" s="140" t="s">
        <v>777</v>
      </c>
      <c r="B63" s="141" t="s">
        <v>778</v>
      </c>
      <c r="C63" s="142">
        <f>10444.2+31355.9</f>
        <v>41800.100000000006</v>
      </c>
      <c r="D63" s="142">
        <f>3568.7+19237.3</f>
        <v>22806</v>
      </c>
      <c r="E63" s="142">
        <v>359.4</v>
      </c>
      <c r="F63" s="168"/>
      <c r="G63" s="168"/>
      <c r="H63" s="168"/>
    </row>
    <row r="64" spans="1:8" ht="33.6">
      <c r="A64" s="137" t="s">
        <v>779</v>
      </c>
      <c r="B64" s="138" t="s">
        <v>780</v>
      </c>
      <c r="C64" s="139">
        <f>C65+C67</f>
        <v>6134.8</v>
      </c>
      <c r="D64" s="139">
        <f>D65+D67</f>
        <v>5661.8</v>
      </c>
      <c r="E64" s="139">
        <f>E65+E67</f>
        <v>2548.3000000000002</v>
      </c>
      <c r="F64" s="168"/>
      <c r="G64" s="168"/>
      <c r="H64" s="168"/>
    </row>
    <row r="65" spans="1:8" ht="33.6">
      <c r="A65" s="140" t="s">
        <v>781</v>
      </c>
      <c r="B65" s="141" t="s">
        <v>782</v>
      </c>
      <c r="C65" s="142">
        <f>C66</f>
        <v>3634.8</v>
      </c>
      <c r="D65" s="142">
        <f>D66</f>
        <v>5661.8</v>
      </c>
      <c r="E65" s="142">
        <f>E66</f>
        <v>2548.3000000000002</v>
      </c>
      <c r="F65" s="168"/>
      <c r="G65" s="168"/>
      <c r="H65" s="168"/>
    </row>
    <row r="66" spans="1:8" ht="50.4">
      <c r="A66" s="140" t="s">
        <v>783</v>
      </c>
      <c r="B66" s="141" t="s">
        <v>784</v>
      </c>
      <c r="C66" s="142">
        <v>3634.8</v>
      </c>
      <c r="D66" s="142">
        <v>5661.8</v>
      </c>
      <c r="E66" s="142">
        <v>2548.3000000000002</v>
      </c>
      <c r="F66" s="168"/>
      <c r="G66" s="168"/>
      <c r="H66" s="168"/>
    </row>
    <row r="67" spans="1:8" ht="50.4">
      <c r="A67" s="140" t="s">
        <v>785</v>
      </c>
      <c r="B67" s="141" t="s">
        <v>786</v>
      </c>
      <c r="C67" s="142">
        <f>C68</f>
        <v>2500</v>
      </c>
      <c r="D67" s="142">
        <f>D68</f>
        <v>0</v>
      </c>
      <c r="E67" s="142">
        <f>E68</f>
        <v>0</v>
      </c>
      <c r="F67" s="168"/>
      <c r="G67" s="168"/>
      <c r="H67" s="168"/>
    </row>
    <row r="68" spans="1:8" ht="50.4">
      <c r="A68" s="140" t="s">
        <v>787</v>
      </c>
      <c r="B68" s="141" t="s">
        <v>788</v>
      </c>
      <c r="C68" s="142">
        <v>2500</v>
      </c>
      <c r="D68" s="142">
        <v>0</v>
      </c>
      <c r="E68" s="142">
        <v>0</v>
      </c>
      <c r="F68" s="168"/>
      <c r="G68" s="168"/>
      <c r="H68" s="168"/>
    </row>
    <row r="69" spans="1:8">
      <c r="A69" s="137" t="s">
        <v>789</v>
      </c>
      <c r="B69" s="138" t="s">
        <v>790</v>
      </c>
      <c r="C69" s="139">
        <f>C70+C74+C76+C77+C79+C81+C73</f>
        <v>4978.1000000000004</v>
      </c>
      <c r="D69" s="139">
        <f t="shared" ref="D69:E69" si="7">D70+D74+D76+D77+D79+D81+D73</f>
        <v>5391.5</v>
      </c>
      <c r="E69" s="139">
        <f t="shared" si="7"/>
        <v>5900.9</v>
      </c>
      <c r="F69" s="168"/>
      <c r="G69" s="168"/>
      <c r="H69" s="168"/>
    </row>
    <row r="70" spans="1:8" ht="33.6">
      <c r="A70" s="137" t="s">
        <v>791</v>
      </c>
      <c r="B70" s="138" t="s">
        <v>792</v>
      </c>
      <c r="C70" s="139">
        <f>C71+C72</f>
        <v>35.5</v>
      </c>
      <c r="D70" s="139">
        <f>D71+D72</f>
        <v>35.5</v>
      </c>
      <c r="E70" s="139">
        <f>E71+E72</f>
        <v>35.5</v>
      </c>
      <c r="F70" s="168"/>
      <c r="G70" s="168"/>
      <c r="H70" s="168"/>
    </row>
    <row r="71" spans="1:8" ht="84">
      <c r="A71" s="140" t="s">
        <v>793</v>
      </c>
      <c r="B71" s="141" t="s">
        <v>794</v>
      </c>
      <c r="C71" s="142">
        <f>55/2</f>
        <v>27.5</v>
      </c>
      <c r="D71" s="142">
        <f>55/2</f>
        <v>27.5</v>
      </c>
      <c r="E71" s="142">
        <f>55/2</f>
        <v>27.5</v>
      </c>
      <c r="F71" s="168"/>
      <c r="G71" s="168"/>
      <c r="H71" s="168"/>
    </row>
    <row r="72" spans="1:8" ht="67.2">
      <c r="A72" s="140" t="s">
        <v>795</v>
      </c>
      <c r="B72" s="141" t="s">
        <v>796</v>
      </c>
      <c r="C72" s="142">
        <f>16/2</f>
        <v>8</v>
      </c>
      <c r="D72" s="142">
        <f>16/2</f>
        <v>8</v>
      </c>
      <c r="E72" s="142">
        <f>16/2</f>
        <v>8</v>
      </c>
      <c r="F72" s="168"/>
      <c r="G72" s="168"/>
      <c r="H72" s="168"/>
    </row>
    <row r="73" spans="1:8" ht="67.2">
      <c r="A73" s="148" t="s">
        <v>797</v>
      </c>
      <c r="B73" s="138" t="s">
        <v>798</v>
      </c>
      <c r="C73" s="139">
        <v>31</v>
      </c>
      <c r="D73" s="139">
        <v>31</v>
      </c>
      <c r="E73" s="139">
        <v>31</v>
      </c>
      <c r="F73" s="168"/>
      <c r="G73" s="168"/>
      <c r="H73" s="168"/>
    </row>
    <row r="74" spans="1:8" ht="117.6">
      <c r="A74" s="137" t="s">
        <v>799</v>
      </c>
      <c r="B74" s="138" t="s">
        <v>800</v>
      </c>
      <c r="C74" s="139">
        <f>C75</f>
        <v>681</v>
      </c>
      <c r="D74" s="139">
        <f>D75</f>
        <v>1021</v>
      </c>
      <c r="E74" s="139">
        <f>E75</f>
        <v>1531</v>
      </c>
      <c r="F74" s="168"/>
      <c r="G74" s="168"/>
      <c r="H74" s="168"/>
    </row>
    <row r="75" spans="1:8" ht="33.6">
      <c r="A75" s="140" t="s">
        <v>801</v>
      </c>
      <c r="B75" s="141" t="s">
        <v>802</v>
      </c>
      <c r="C75" s="142">
        <v>681</v>
      </c>
      <c r="D75" s="142">
        <v>1021</v>
      </c>
      <c r="E75" s="142">
        <v>1531</v>
      </c>
      <c r="F75" s="168"/>
      <c r="G75" s="168"/>
      <c r="H75" s="168"/>
    </row>
    <row r="76" spans="1:8" ht="67.2">
      <c r="A76" s="137" t="s">
        <v>803</v>
      </c>
      <c r="B76" s="138" t="s">
        <v>804</v>
      </c>
      <c r="C76" s="139">
        <v>3000</v>
      </c>
      <c r="D76" s="139">
        <v>3074</v>
      </c>
      <c r="E76" s="139">
        <v>3074</v>
      </c>
      <c r="F76" s="168"/>
      <c r="G76" s="168"/>
      <c r="H76" s="168"/>
    </row>
    <row r="77" spans="1:8" ht="67.2">
      <c r="A77" s="137" t="s">
        <v>805</v>
      </c>
      <c r="B77" s="138" t="s">
        <v>806</v>
      </c>
      <c r="C77" s="139">
        <f>C78</f>
        <v>124</v>
      </c>
      <c r="D77" s="139">
        <f>D78</f>
        <v>124</v>
      </c>
      <c r="E77" s="139">
        <f>E78</f>
        <v>124</v>
      </c>
      <c r="F77" s="168"/>
      <c r="G77" s="168"/>
      <c r="H77" s="168"/>
    </row>
    <row r="78" spans="1:8" ht="84">
      <c r="A78" s="149" t="s">
        <v>807</v>
      </c>
      <c r="B78" s="141" t="s">
        <v>808</v>
      </c>
      <c r="C78" s="142">
        <v>124</v>
      </c>
      <c r="D78" s="142">
        <v>124</v>
      </c>
      <c r="E78" s="142">
        <v>124</v>
      </c>
      <c r="F78" s="168"/>
      <c r="G78" s="168"/>
      <c r="H78" s="168"/>
    </row>
    <row r="79" spans="1:8" ht="50.4">
      <c r="A79" s="148" t="s">
        <v>809</v>
      </c>
      <c r="B79" s="138" t="s">
        <v>810</v>
      </c>
      <c r="C79" s="139">
        <f>C80</f>
        <v>48.5</v>
      </c>
      <c r="D79" s="139">
        <f>D80</f>
        <v>48.5</v>
      </c>
      <c r="E79" s="139">
        <f>E80</f>
        <v>48.5</v>
      </c>
      <c r="F79" s="168"/>
      <c r="G79" s="168"/>
      <c r="H79" s="168"/>
    </row>
    <row r="80" spans="1:8" ht="50.4">
      <c r="A80" s="147" t="s">
        <v>811</v>
      </c>
      <c r="B80" s="141" t="s">
        <v>812</v>
      </c>
      <c r="C80" s="142">
        <v>48.5</v>
      </c>
      <c r="D80" s="142">
        <v>48.5</v>
      </c>
      <c r="E80" s="142">
        <v>48.5</v>
      </c>
      <c r="F80" s="168"/>
      <c r="G80" s="168"/>
      <c r="H80" s="168"/>
    </row>
    <row r="81" spans="1:11" ht="33.6">
      <c r="A81" s="137" t="s">
        <v>813</v>
      </c>
      <c r="B81" s="138" t="s">
        <v>814</v>
      </c>
      <c r="C81" s="139">
        <f>C82</f>
        <v>1058.0999999999999</v>
      </c>
      <c r="D81" s="139">
        <f>D82</f>
        <v>1057.5</v>
      </c>
      <c r="E81" s="139">
        <f>E82</f>
        <v>1056.9000000000001</v>
      </c>
      <c r="F81" s="168"/>
      <c r="G81" s="168"/>
      <c r="H81" s="168"/>
    </row>
    <row r="82" spans="1:11" ht="33.6">
      <c r="A82" s="140" t="s">
        <v>815</v>
      </c>
      <c r="B82" s="141" t="s">
        <v>816</v>
      </c>
      <c r="C82" s="142">
        <f>29.8+12+116.3+900</f>
        <v>1058.0999999999999</v>
      </c>
      <c r="D82" s="142">
        <f>29.2+12+116.3+900</f>
        <v>1057.5</v>
      </c>
      <c r="E82" s="142">
        <f>28.6+12+116.3+900</f>
        <v>1056.9000000000001</v>
      </c>
      <c r="F82" s="168"/>
      <c r="G82" s="168"/>
      <c r="H82" s="168"/>
      <c r="I82" s="172"/>
      <c r="J82" s="172"/>
      <c r="K82" s="172"/>
    </row>
    <row r="83" spans="1:11">
      <c r="A83" s="137" t="s">
        <v>817</v>
      </c>
      <c r="B83" s="138" t="s">
        <v>818</v>
      </c>
      <c r="C83" s="139">
        <f>C84+C127+C131</f>
        <v>389226.39999999997</v>
      </c>
      <c r="D83" s="139">
        <f>D84+D127+D131</f>
        <v>280826</v>
      </c>
      <c r="E83" s="139">
        <f>E84+E127+E131</f>
        <v>279755.09999999998</v>
      </c>
      <c r="F83" s="168"/>
      <c r="G83" s="168"/>
      <c r="H83" s="168"/>
    </row>
    <row r="84" spans="1:11" ht="33.6">
      <c r="A84" s="150" t="s">
        <v>819</v>
      </c>
      <c r="B84" s="151" t="s">
        <v>820</v>
      </c>
      <c r="C84" s="139">
        <f>C110+C85+C88+C124</f>
        <v>387732.69999999995</v>
      </c>
      <c r="D84" s="139">
        <f>D110+D85+D88+D124</f>
        <v>280826</v>
      </c>
      <c r="E84" s="139">
        <f>E110+E85+E88+E124</f>
        <v>279755.09999999998</v>
      </c>
      <c r="F84" s="168"/>
      <c r="G84" s="168"/>
      <c r="H84" s="168"/>
    </row>
    <row r="85" spans="1:11">
      <c r="A85" s="152" t="s">
        <v>821</v>
      </c>
      <c r="B85" s="153" t="s">
        <v>822</v>
      </c>
      <c r="C85" s="139">
        <f t="shared" ref="C85:C86" si="8">C86</f>
        <v>11345</v>
      </c>
      <c r="D85" s="139">
        <f>D86</f>
        <v>0</v>
      </c>
      <c r="E85" s="139">
        <f>E86</f>
        <v>0</v>
      </c>
    </row>
    <row r="86" spans="1:11" ht="33.6">
      <c r="A86" s="140" t="s">
        <v>823</v>
      </c>
      <c r="B86" s="154" t="s">
        <v>824</v>
      </c>
      <c r="C86" s="142">
        <f t="shared" si="8"/>
        <v>11345</v>
      </c>
      <c r="D86" s="142">
        <f>D87</f>
        <v>0</v>
      </c>
      <c r="E86" s="142">
        <f>E87</f>
        <v>0</v>
      </c>
    </row>
    <row r="87" spans="1:11" ht="33.6">
      <c r="A87" s="140" t="s">
        <v>825</v>
      </c>
      <c r="B87" s="154" t="s">
        <v>826</v>
      </c>
      <c r="C87" s="142">
        <f>11112+11578-11345</f>
        <v>11345</v>
      </c>
      <c r="D87" s="142">
        <v>0</v>
      </c>
      <c r="E87" s="142">
        <v>0</v>
      </c>
    </row>
    <row r="88" spans="1:11" ht="33.6">
      <c r="A88" s="150" t="s">
        <v>827</v>
      </c>
      <c r="B88" s="151" t="s">
        <v>828</v>
      </c>
      <c r="C88" s="139">
        <f>C97+C91+C89+C93+C95</f>
        <v>91642.900000000009</v>
      </c>
      <c r="D88" s="139">
        <f t="shared" ref="D88:E88" si="9">D97+D91+D89+D93</f>
        <v>0</v>
      </c>
      <c r="E88" s="139">
        <f t="shared" si="9"/>
        <v>0</v>
      </c>
    </row>
    <row r="89" spans="1:11">
      <c r="A89" s="140" t="s">
        <v>829</v>
      </c>
      <c r="B89" s="155" t="s">
        <v>830</v>
      </c>
      <c r="C89" s="142">
        <f>C90</f>
        <v>1784.1</v>
      </c>
      <c r="D89" s="142">
        <f t="shared" ref="D89:E89" si="10">D90</f>
        <v>0</v>
      </c>
      <c r="E89" s="142">
        <f t="shared" si="10"/>
        <v>0</v>
      </c>
    </row>
    <row r="90" spans="1:11" ht="33.6">
      <c r="A90" s="140" t="s">
        <v>831</v>
      </c>
      <c r="B90" s="155" t="s">
        <v>832</v>
      </c>
      <c r="C90" s="142">
        <v>1784.1</v>
      </c>
      <c r="D90" s="142">
        <v>0</v>
      </c>
      <c r="E90" s="142">
        <v>0</v>
      </c>
    </row>
    <row r="91" spans="1:11" ht="84">
      <c r="A91" s="140" t="s">
        <v>833</v>
      </c>
      <c r="B91" s="155" t="s">
        <v>834</v>
      </c>
      <c r="C91" s="142">
        <f>C92</f>
        <v>57245.5</v>
      </c>
      <c r="D91" s="142">
        <f t="shared" ref="D91:E91" si="11">D92</f>
        <v>0</v>
      </c>
      <c r="E91" s="142">
        <f t="shared" si="11"/>
        <v>0</v>
      </c>
    </row>
    <row r="92" spans="1:11" ht="84">
      <c r="A92" s="140" t="s">
        <v>835</v>
      </c>
      <c r="B92" s="155" t="s">
        <v>836</v>
      </c>
      <c r="C92" s="142">
        <f>51687.7+5557.8</f>
        <v>57245.5</v>
      </c>
      <c r="D92" s="142">
        <v>0</v>
      </c>
      <c r="E92" s="142">
        <v>0</v>
      </c>
    </row>
    <row r="93" spans="1:11" ht="50.4">
      <c r="A93" s="140" t="s">
        <v>837</v>
      </c>
      <c r="B93" s="155" t="s">
        <v>838</v>
      </c>
      <c r="C93" s="142">
        <f>C94</f>
        <v>2855.7</v>
      </c>
      <c r="D93" s="142">
        <f t="shared" ref="D93:E93" si="12">D94</f>
        <v>0</v>
      </c>
      <c r="E93" s="142">
        <f t="shared" si="12"/>
        <v>0</v>
      </c>
    </row>
    <row r="94" spans="1:11" ht="50.4">
      <c r="A94" s="140" t="s">
        <v>839</v>
      </c>
      <c r="B94" s="155" t="s">
        <v>840</v>
      </c>
      <c r="C94" s="142">
        <v>2855.7</v>
      </c>
      <c r="D94" s="142">
        <v>0</v>
      </c>
      <c r="E94" s="142">
        <v>0</v>
      </c>
    </row>
    <row r="95" spans="1:11">
      <c r="A95" s="140" t="s">
        <v>841</v>
      </c>
      <c r="B95" s="155" t="s">
        <v>842</v>
      </c>
      <c r="C95" s="142">
        <f>C96</f>
        <v>30</v>
      </c>
      <c r="D95" s="142">
        <f t="shared" ref="D95:E95" si="13">D96</f>
        <v>0</v>
      </c>
      <c r="E95" s="142">
        <f t="shared" si="13"/>
        <v>0</v>
      </c>
    </row>
    <row r="96" spans="1:11" ht="33.6">
      <c r="A96" s="140" t="s">
        <v>843</v>
      </c>
      <c r="B96" s="155" t="s">
        <v>844</v>
      </c>
      <c r="C96" s="142">
        <v>30</v>
      </c>
      <c r="D96" s="142">
        <v>0</v>
      </c>
      <c r="E96" s="142">
        <v>0</v>
      </c>
    </row>
    <row r="97" spans="1:5">
      <c r="A97" s="140" t="s">
        <v>845</v>
      </c>
      <c r="B97" s="155" t="s">
        <v>846</v>
      </c>
      <c r="C97" s="142">
        <f>SUM(C98:C109)</f>
        <v>29727.599999999999</v>
      </c>
      <c r="D97" s="142">
        <f t="shared" ref="D97:E97" si="14">SUM(D98:D108)</f>
        <v>0</v>
      </c>
      <c r="E97" s="142">
        <f t="shared" si="14"/>
        <v>0</v>
      </c>
    </row>
    <row r="98" spans="1:5" ht="50.4">
      <c r="A98" s="140" t="s">
        <v>847</v>
      </c>
      <c r="B98" s="155" t="s">
        <v>539</v>
      </c>
      <c r="C98" s="142">
        <v>1477.9</v>
      </c>
      <c r="D98" s="142">
        <v>0</v>
      </c>
      <c r="E98" s="142">
        <v>0</v>
      </c>
    </row>
    <row r="99" spans="1:5">
      <c r="A99" s="140" t="s">
        <v>847</v>
      </c>
      <c r="B99" s="155" t="s">
        <v>848</v>
      </c>
      <c r="C99" s="142">
        <v>485.9</v>
      </c>
      <c r="D99" s="142">
        <v>0</v>
      </c>
      <c r="E99" s="142">
        <v>0</v>
      </c>
    </row>
    <row r="100" spans="1:5">
      <c r="A100" s="140" t="s">
        <v>847</v>
      </c>
      <c r="B100" s="155" t="s">
        <v>542</v>
      </c>
      <c r="C100" s="142">
        <f>236.1+2829.8</f>
        <v>3065.9</v>
      </c>
      <c r="D100" s="142">
        <v>0</v>
      </c>
      <c r="E100" s="142">
        <v>0</v>
      </c>
    </row>
    <row r="101" spans="1:5" ht="48.75" customHeight="1">
      <c r="A101" s="140" t="s">
        <v>847</v>
      </c>
      <c r="B101" s="155" t="s">
        <v>543</v>
      </c>
      <c r="C101" s="142">
        <v>4212.5</v>
      </c>
      <c r="D101" s="142">
        <v>0</v>
      </c>
      <c r="E101" s="142">
        <v>0</v>
      </c>
    </row>
    <row r="102" spans="1:5" ht="33.6">
      <c r="A102" s="140" t="s">
        <v>847</v>
      </c>
      <c r="B102" s="155" t="s">
        <v>582</v>
      </c>
      <c r="C102" s="142">
        <f>2980.9+2173</f>
        <v>5153.8999999999996</v>
      </c>
      <c r="D102" s="142">
        <v>0</v>
      </c>
      <c r="E102" s="142">
        <v>0</v>
      </c>
    </row>
    <row r="103" spans="1:5" ht="50.4">
      <c r="A103" s="140" t="s">
        <v>847</v>
      </c>
      <c r="B103" s="155" t="s">
        <v>604</v>
      </c>
      <c r="C103" s="142">
        <v>2467.1999999999998</v>
      </c>
      <c r="D103" s="142">
        <v>0</v>
      </c>
      <c r="E103" s="142">
        <v>0</v>
      </c>
    </row>
    <row r="104" spans="1:5" ht="67.2">
      <c r="A104" s="140" t="s">
        <v>847</v>
      </c>
      <c r="B104" s="155" t="s">
        <v>849</v>
      </c>
      <c r="C104" s="142">
        <v>205.9</v>
      </c>
      <c r="D104" s="142">
        <v>0</v>
      </c>
      <c r="E104" s="142">
        <v>0</v>
      </c>
    </row>
    <row r="105" spans="1:5" ht="50.4">
      <c r="A105" s="140" t="s">
        <v>847</v>
      </c>
      <c r="B105" s="155" t="s">
        <v>850</v>
      </c>
      <c r="C105" s="142">
        <v>3561.1</v>
      </c>
      <c r="D105" s="142">
        <v>0</v>
      </c>
      <c r="E105" s="142">
        <v>0</v>
      </c>
    </row>
    <row r="106" spans="1:5" ht="33.6">
      <c r="A106" s="140" t="s">
        <v>847</v>
      </c>
      <c r="B106" s="155" t="s">
        <v>634</v>
      </c>
      <c r="C106" s="142">
        <v>600</v>
      </c>
      <c r="D106" s="142">
        <v>0</v>
      </c>
      <c r="E106" s="142">
        <v>0</v>
      </c>
    </row>
    <row r="107" spans="1:5" ht="57" customHeight="1">
      <c r="A107" s="140" t="s">
        <v>847</v>
      </c>
      <c r="B107" s="155" t="s">
        <v>641</v>
      </c>
      <c r="C107" s="142">
        <v>4995</v>
      </c>
      <c r="D107" s="142">
        <v>0</v>
      </c>
      <c r="E107" s="142">
        <v>0</v>
      </c>
    </row>
    <row r="108" spans="1:5" ht="33.6">
      <c r="A108" s="140" t="s">
        <v>847</v>
      </c>
      <c r="B108" s="155" t="s">
        <v>640</v>
      </c>
      <c r="C108" s="142">
        <v>3403.3</v>
      </c>
      <c r="D108" s="142">
        <v>0</v>
      </c>
      <c r="E108" s="142">
        <v>0</v>
      </c>
    </row>
    <row r="109" spans="1:5" ht="33.6">
      <c r="A109" s="140" t="s">
        <v>847</v>
      </c>
      <c r="B109" s="155" t="s">
        <v>652</v>
      </c>
      <c r="C109" s="142">
        <v>99</v>
      </c>
      <c r="D109" s="142">
        <v>0</v>
      </c>
      <c r="E109" s="142">
        <v>0</v>
      </c>
    </row>
    <row r="110" spans="1:5" ht="33.6">
      <c r="A110" s="150" t="s">
        <v>851</v>
      </c>
      <c r="B110" s="151" t="s">
        <v>852</v>
      </c>
      <c r="C110" s="139">
        <f>C115+C113+C117+C111</f>
        <v>283794.79999999993</v>
      </c>
      <c r="D110" s="139">
        <f>D115+D113+D117+D111</f>
        <v>280826</v>
      </c>
      <c r="E110" s="139">
        <f>E115+E113+E117+E111</f>
        <v>279755.09999999998</v>
      </c>
    </row>
    <row r="111" spans="1:5" ht="67.2">
      <c r="A111" s="140" t="s">
        <v>853</v>
      </c>
      <c r="B111" s="155" t="s">
        <v>854</v>
      </c>
      <c r="C111" s="142">
        <f>C112</f>
        <v>9069.2999999999993</v>
      </c>
      <c r="D111" s="142">
        <f>D112</f>
        <v>9069.2999999999993</v>
      </c>
      <c r="E111" s="142">
        <f>E112</f>
        <v>9069.2999999999993</v>
      </c>
    </row>
    <row r="112" spans="1:5" ht="84">
      <c r="A112" s="156" t="s">
        <v>855</v>
      </c>
      <c r="B112" s="155" t="s">
        <v>856</v>
      </c>
      <c r="C112" s="142">
        <v>9069.2999999999993</v>
      </c>
      <c r="D112" s="142">
        <v>9069.2999999999993</v>
      </c>
      <c r="E112" s="142">
        <v>9069.2999999999993</v>
      </c>
    </row>
    <row r="113" spans="1:5" ht="67.2">
      <c r="A113" s="140" t="s">
        <v>857</v>
      </c>
      <c r="B113" s="155" t="s">
        <v>858</v>
      </c>
      <c r="C113" s="142">
        <f>C114</f>
        <v>5353</v>
      </c>
      <c r="D113" s="142">
        <f>D114</f>
        <v>6423.5999999999995</v>
      </c>
      <c r="E113" s="142">
        <f>E114</f>
        <v>5353</v>
      </c>
    </row>
    <row r="114" spans="1:5" ht="67.2">
      <c r="A114" s="140" t="s">
        <v>859</v>
      </c>
      <c r="B114" s="155" t="s">
        <v>860</v>
      </c>
      <c r="C114" s="142">
        <f>4282.4+1070.6</f>
        <v>5353</v>
      </c>
      <c r="D114" s="142">
        <f>4282.4+2141.2</f>
        <v>6423.5999999999995</v>
      </c>
      <c r="E114" s="142">
        <f>4282.4+1070.6</f>
        <v>5353</v>
      </c>
    </row>
    <row r="115" spans="1:5" ht="33.6">
      <c r="A115" s="140" t="s">
        <v>861</v>
      </c>
      <c r="B115" s="155" t="s">
        <v>862</v>
      </c>
      <c r="C115" s="142">
        <f>C116</f>
        <v>1251.5999999999999</v>
      </c>
      <c r="D115" s="142">
        <f>D116</f>
        <v>1251.3</v>
      </c>
      <c r="E115" s="142">
        <f>E116</f>
        <v>1251</v>
      </c>
    </row>
    <row r="116" spans="1:5" ht="33.6">
      <c r="A116" s="140" t="s">
        <v>863</v>
      </c>
      <c r="B116" s="155" t="s">
        <v>864</v>
      </c>
      <c r="C116" s="142">
        <v>1251.5999999999999</v>
      </c>
      <c r="D116" s="142">
        <v>1251.3</v>
      </c>
      <c r="E116" s="142">
        <v>1251</v>
      </c>
    </row>
    <row r="117" spans="1:5">
      <c r="A117" s="140" t="s">
        <v>865</v>
      </c>
      <c r="B117" s="155" t="s">
        <v>866</v>
      </c>
      <c r="C117" s="142">
        <f>SUM(C118:C123)</f>
        <v>268120.89999999997</v>
      </c>
      <c r="D117" s="142">
        <f t="shared" ref="D117:E117" si="15">SUM(D118:D123)</f>
        <v>264081.8</v>
      </c>
      <c r="E117" s="142">
        <f t="shared" si="15"/>
        <v>264081.8</v>
      </c>
    </row>
    <row r="118" spans="1:5" ht="100.8">
      <c r="A118" s="140" t="s">
        <v>867</v>
      </c>
      <c r="B118" s="155" t="s">
        <v>868</v>
      </c>
      <c r="C118" s="142">
        <f>176625+28</f>
        <v>176653</v>
      </c>
      <c r="D118" s="142">
        <f>176625+28</f>
        <v>176653</v>
      </c>
      <c r="E118" s="142">
        <f>176625+28</f>
        <v>176653</v>
      </c>
    </row>
    <row r="119" spans="1:5" ht="67.2">
      <c r="A119" s="140" t="s">
        <v>867</v>
      </c>
      <c r="B119" s="155" t="s">
        <v>869</v>
      </c>
      <c r="C119" s="142">
        <f>85439+680+4036.5</f>
        <v>90155.5</v>
      </c>
      <c r="D119" s="142">
        <f>85439+680</f>
        <v>86119</v>
      </c>
      <c r="E119" s="142">
        <f>85439+680</f>
        <v>86119</v>
      </c>
    </row>
    <row r="120" spans="1:5" ht="50.4">
      <c r="A120" s="140" t="s">
        <v>867</v>
      </c>
      <c r="B120" s="155" t="s">
        <v>870</v>
      </c>
      <c r="C120" s="142">
        <v>650</v>
      </c>
      <c r="D120" s="142">
        <v>650</v>
      </c>
      <c r="E120" s="142">
        <v>650</v>
      </c>
    </row>
    <row r="121" spans="1:5" ht="67.2">
      <c r="A121" s="140" t="s">
        <v>867</v>
      </c>
      <c r="B121" s="155" t="s">
        <v>871</v>
      </c>
      <c r="C121" s="142">
        <v>264</v>
      </c>
      <c r="D121" s="142">
        <v>264</v>
      </c>
      <c r="E121" s="142">
        <v>264</v>
      </c>
    </row>
    <row r="122" spans="1:5" ht="100.8">
      <c r="A122" s="140" t="s">
        <v>867</v>
      </c>
      <c r="B122" s="155" t="s">
        <v>872</v>
      </c>
      <c r="C122" s="142">
        <v>395.8</v>
      </c>
      <c r="D122" s="142">
        <v>395.8</v>
      </c>
      <c r="E122" s="142">
        <v>395.8</v>
      </c>
    </row>
    <row r="123" spans="1:5" ht="100.8">
      <c r="A123" s="140" t="s">
        <v>867</v>
      </c>
      <c r="B123" s="155" t="s">
        <v>873</v>
      </c>
      <c r="C123" s="142">
        <v>2.6</v>
      </c>
      <c r="D123" s="142">
        <v>0</v>
      </c>
      <c r="E123" s="142">
        <v>0</v>
      </c>
    </row>
    <row r="124" spans="1:5">
      <c r="A124" s="150" t="s">
        <v>874</v>
      </c>
      <c r="B124" s="151" t="s">
        <v>875</v>
      </c>
      <c r="C124" s="139">
        <f>C125</f>
        <v>950</v>
      </c>
      <c r="D124" s="139">
        <f t="shared" ref="D124:E125" si="16">D125</f>
        <v>0</v>
      </c>
      <c r="E124" s="139">
        <f t="shared" si="16"/>
        <v>0</v>
      </c>
    </row>
    <row r="125" spans="1:5">
      <c r="A125" s="140" t="s">
        <v>876</v>
      </c>
      <c r="B125" s="155" t="s">
        <v>877</v>
      </c>
      <c r="C125" s="142">
        <f>C126</f>
        <v>950</v>
      </c>
      <c r="D125" s="142">
        <f t="shared" si="16"/>
        <v>0</v>
      </c>
      <c r="E125" s="142">
        <f t="shared" si="16"/>
        <v>0</v>
      </c>
    </row>
    <row r="126" spans="1:5" ht="50.4">
      <c r="A126" s="140" t="s">
        <v>878</v>
      </c>
      <c r="B126" s="155" t="s">
        <v>879</v>
      </c>
      <c r="C126" s="142">
        <v>950</v>
      </c>
      <c r="D126" s="142">
        <v>0</v>
      </c>
      <c r="E126" s="142">
        <v>0</v>
      </c>
    </row>
    <row r="127" spans="1:5" ht="33.6">
      <c r="A127" s="137" t="s">
        <v>880</v>
      </c>
      <c r="B127" s="151" t="s">
        <v>881</v>
      </c>
      <c r="C127" s="139">
        <f t="shared" ref="C127" si="17">C128</f>
        <v>966.8</v>
      </c>
      <c r="D127" s="139">
        <f>D128</f>
        <v>0</v>
      </c>
      <c r="E127" s="139">
        <f>E128</f>
        <v>0</v>
      </c>
    </row>
    <row r="128" spans="1:5" ht="33.6">
      <c r="A128" s="140" t="s">
        <v>882</v>
      </c>
      <c r="B128" s="155" t="s">
        <v>883</v>
      </c>
      <c r="C128" s="142">
        <f>SUM(C129:C130)</f>
        <v>966.8</v>
      </c>
      <c r="D128" s="142">
        <f>D129</f>
        <v>0</v>
      </c>
      <c r="E128" s="142">
        <f>E129</f>
        <v>0</v>
      </c>
    </row>
    <row r="129" spans="1:8" ht="33.6">
      <c r="A129" s="140" t="s">
        <v>884</v>
      </c>
      <c r="B129" s="155" t="s">
        <v>885</v>
      </c>
      <c r="C129" s="142">
        <v>811.1</v>
      </c>
      <c r="D129" s="142">
        <v>0</v>
      </c>
      <c r="E129" s="142">
        <v>0</v>
      </c>
    </row>
    <row r="130" spans="1:8" ht="50.4">
      <c r="A130" s="140" t="s">
        <v>886</v>
      </c>
      <c r="B130" s="155" t="s">
        <v>887</v>
      </c>
      <c r="C130" s="142">
        <v>155.69999999999999</v>
      </c>
      <c r="D130" s="142">
        <v>0</v>
      </c>
      <c r="E130" s="142">
        <v>0</v>
      </c>
    </row>
    <row r="131" spans="1:8">
      <c r="A131" s="157" t="s">
        <v>888</v>
      </c>
      <c r="B131" s="158" t="s">
        <v>889</v>
      </c>
      <c r="C131" s="159">
        <f>C132</f>
        <v>526.9</v>
      </c>
      <c r="D131" s="159">
        <f t="shared" ref="D131:E132" si="18">D132</f>
        <v>0</v>
      </c>
      <c r="E131" s="159">
        <f t="shared" si="18"/>
        <v>0</v>
      </c>
      <c r="F131" s="173"/>
    </row>
    <row r="132" spans="1:8">
      <c r="A132" s="160" t="s">
        <v>890</v>
      </c>
      <c r="B132" s="161" t="s">
        <v>891</v>
      </c>
      <c r="C132" s="162">
        <f>C133</f>
        <v>526.9</v>
      </c>
      <c r="D132" s="162">
        <f t="shared" si="18"/>
        <v>0</v>
      </c>
      <c r="E132" s="162">
        <f t="shared" si="18"/>
        <v>0</v>
      </c>
      <c r="F132" s="173"/>
    </row>
    <row r="133" spans="1:8" ht="33.6">
      <c r="A133" s="160" t="s">
        <v>892</v>
      </c>
      <c r="B133" s="161" t="s">
        <v>893</v>
      </c>
      <c r="C133" s="162">
        <v>526.9</v>
      </c>
      <c r="D133" s="162">
        <v>0</v>
      </c>
      <c r="E133" s="162">
        <v>0</v>
      </c>
      <c r="F133" s="173"/>
    </row>
    <row r="134" spans="1:8">
      <c r="A134" s="163"/>
      <c r="B134" s="164" t="s">
        <v>894</v>
      </c>
      <c r="C134" s="139">
        <f>C8+C83</f>
        <v>770149.1</v>
      </c>
      <c r="D134" s="139">
        <f>D8+D83</f>
        <v>634418.89999999991</v>
      </c>
      <c r="E134" s="139">
        <f>E8+E83</f>
        <v>598970.5</v>
      </c>
      <c r="F134" s="168"/>
      <c r="G134" s="168"/>
      <c r="H134" s="168"/>
    </row>
  </sheetData>
  <mergeCells count="6">
    <mergeCell ref="C2:E2"/>
    <mergeCell ref="D3:E3"/>
    <mergeCell ref="A4:E4"/>
    <mergeCell ref="A6:A7"/>
    <mergeCell ref="B6:B7"/>
    <mergeCell ref="C6:E6"/>
  </mergeCells>
  <pageMargins left="0.59055118110236227" right="0.19685039370078741" top="0.19685039370078741" bottom="0.19685039370078741" header="0.31496062992125984" footer="0.31496062992125984"/>
  <pageSetup paperSize="9" scale="63" fitToHeight="4" orientation="portrait" r:id="rId1"/>
</worksheet>
</file>

<file path=xl/worksheets/sheet3.xml><?xml version="1.0" encoding="utf-8"?>
<worksheet xmlns="http://schemas.openxmlformats.org/spreadsheetml/2006/main" xmlns:r="http://schemas.openxmlformats.org/officeDocument/2006/relationships">
  <sheetPr codeName="Лист2">
    <pageSetUpPr fitToPage="1"/>
  </sheetPr>
  <dimension ref="A1:E46"/>
  <sheetViews>
    <sheetView workbookViewId="0">
      <selection activeCell="A2" sqref="A2:E2"/>
    </sheetView>
  </sheetViews>
  <sheetFormatPr defaultColWidth="8.88671875" defaultRowHeight="16.8"/>
  <cols>
    <col min="1" max="1" width="8.33203125" style="31" customWidth="1"/>
    <col min="2" max="2" width="64.6640625" style="31" customWidth="1"/>
    <col min="3" max="3" width="11.33203125" style="31" customWidth="1"/>
    <col min="4" max="4" width="12" style="31" customWidth="1"/>
    <col min="5" max="5" width="11.6640625" style="31" customWidth="1"/>
    <col min="6" max="16384" width="8.88671875" style="24"/>
  </cols>
  <sheetData>
    <row r="1" spans="1:5" ht="53.4" customHeight="1">
      <c r="A1" s="206" t="s">
        <v>928</v>
      </c>
      <c r="B1" s="206"/>
      <c r="C1" s="206"/>
      <c r="D1" s="206"/>
      <c r="E1" s="206"/>
    </row>
    <row r="2" spans="1:5" ht="60.6" customHeight="1">
      <c r="A2" s="207" t="s">
        <v>327</v>
      </c>
      <c r="B2" s="207"/>
      <c r="C2" s="207"/>
      <c r="D2" s="207"/>
      <c r="E2" s="207"/>
    </row>
    <row r="3" spans="1:5">
      <c r="A3" s="203" t="s">
        <v>61</v>
      </c>
      <c r="B3" s="203" t="s">
        <v>24</v>
      </c>
      <c r="C3" s="208" t="s">
        <v>311</v>
      </c>
      <c r="D3" s="209"/>
      <c r="E3" s="210"/>
    </row>
    <row r="4" spans="1:5">
      <c r="A4" s="204"/>
      <c r="B4" s="204"/>
      <c r="C4" s="203" t="s">
        <v>318</v>
      </c>
      <c r="D4" s="208" t="s">
        <v>328</v>
      </c>
      <c r="E4" s="210"/>
    </row>
    <row r="5" spans="1:5">
      <c r="A5" s="205"/>
      <c r="B5" s="205"/>
      <c r="C5" s="205"/>
      <c r="D5" s="65" t="s">
        <v>319</v>
      </c>
      <c r="E5" s="65" t="s">
        <v>320</v>
      </c>
    </row>
    <row r="6" spans="1:5">
      <c r="A6" s="65" t="s">
        <v>6</v>
      </c>
      <c r="B6" s="65" t="s">
        <v>104</v>
      </c>
      <c r="C6" s="65" t="s">
        <v>105</v>
      </c>
      <c r="D6" s="65" t="s">
        <v>106</v>
      </c>
      <c r="E6" s="65" t="s">
        <v>107</v>
      </c>
    </row>
    <row r="7" spans="1:5">
      <c r="A7" s="25" t="s">
        <v>93</v>
      </c>
      <c r="B7" s="30" t="s">
        <v>85</v>
      </c>
      <c r="C7" s="27">
        <f>C8+C16+C19+C24+C28+C34+C36+C40+C43+C45</f>
        <v>775200.8</v>
      </c>
      <c r="D7" s="27">
        <f t="shared" ref="D7:E7" si="0">D8+D16+D19+D24+D28+D34+D36+D40+D43+D45</f>
        <v>624418.90000000014</v>
      </c>
      <c r="E7" s="27">
        <f t="shared" si="0"/>
        <v>598970.5</v>
      </c>
    </row>
    <row r="8" spans="1:5">
      <c r="A8" s="25" t="s">
        <v>81</v>
      </c>
      <c r="B8" s="3" t="s">
        <v>26</v>
      </c>
      <c r="C8" s="27">
        <f>C9+C10+C11+C12+C14+C15+C13</f>
        <v>64704.2</v>
      </c>
      <c r="D8" s="27">
        <f t="shared" ref="D8:E8" si="1">D9+D10+D11+D12+D14+D15</f>
        <v>61664.2</v>
      </c>
      <c r="E8" s="27">
        <f t="shared" si="1"/>
        <v>61699.4</v>
      </c>
    </row>
    <row r="9" spans="1:5" ht="40.200000000000003" customHeight="1">
      <c r="A9" s="65" t="s">
        <v>68</v>
      </c>
      <c r="B9" s="56" t="s">
        <v>86</v>
      </c>
      <c r="C9" s="28">
        <f>№5!E9</f>
        <v>1479</v>
      </c>
      <c r="D9" s="28">
        <f>№5!F9</f>
        <v>1479</v>
      </c>
      <c r="E9" s="28">
        <f>№5!G9</f>
        <v>1479</v>
      </c>
    </row>
    <row r="10" spans="1:5" ht="50.4">
      <c r="A10" s="65" t="s">
        <v>69</v>
      </c>
      <c r="B10" s="56" t="s">
        <v>44</v>
      </c>
      <c r="C10" s="28">
        <f>№5!E14</f>
        <v>4105.3</v>
      </c>
      <c r="D10" s="28">
        <f>№5!F14</f>
        <v>4105.3</v>
      </c>
      <c r="E10" s="28">
        <f>№5!G14</f>
        <v>4105.3</v>
      </c>
    </row>
    <row r="11" spans="1:5" ht="60" customHeight="1">
      <c r="A11" s="65" t="s">
        <v>70</v>
      </c>
      <c r="B11" s="56" t="s">
        <v>45</v>
      </c>
      <c r="C11" s="28">
        <f>№5!E25</f>
        <v>36137.1</v>
      </c>
      <c r="D11" s="28">
        <f>№5!F25</f>
        <v>35825.1</v>
      </c>
      <c r="E11" s="28">
        <f>№5!G25</f>
        <v>35825.1</v>
      </c>
    </row>
    <row r="12" spans="1:5" ht="50.4">
      <c r="A12" s="65" t="s">
        <v>71</v>
      </c>
      <c r="B12" s="56" t="s">
        <v>12</v>
      </c>
      <c r="C12" s="28">
        <f>№5!E37</f>
        <v>9521.5</v>
      </c>
      <c r="D12" s="28">
        <f>№5!F37</f>
        <v>9521.5</v>
      </c>
      <c r="E12" s="28">
        <f>№5!G37</f>
        <v>9521.5</v>
      </c>
    </row>
    <row r="13" spans="1:5">
      <c r="A13" s="35" t="s">
        <v>562</v>
      </c>
      <c r="B13" s="5" t="s">
        <v>563</v>
      </c>
      <c r="C13" s="28">
        <f>№5!E44</f>
        <v>280</v>
      </c>
      <c r="D13" s="28">
        <f>№5!F44</f>
        <v>0</v>
      </c>
      <c r="E13" s="28">
        <f>№5!G44</f>
        <v>0</v>
      </c>
    </row>
    <row r="14" spans="1:5">
      <c r="A14" s="65" t="s">
        <v>72</v>
      </c>
      <c r="B14" s="56" t="s">
        <v>13</v>
      </c>
      <c r="C14" s="28">
        <f>№5!E49</f>
        <v>1401.2</v>
      </c>
      <c r="D14" s="28">
        <f>№5!F49</f>
        <v>500</v>
      </c>
      <c r="E14" s="28">
        <f>№5!G49</f>
        <v>500</v>
      </c>
    </row>
    <row r="15" spans="1:5">
      <c r="A15" s="65" t="s">
        <v>87</v>
      </c>
      <c r="B15" s="56" t="s">
        <v>46</v>
      </c>
      <c r="C15" s="28">
        <f>№5!E54</f>
        <v>11780.1</v>
      </c>
      <c r="D15" s="28">
        <f>№5!F54</f>
        <v>10233.299999999999</v>
      </c>
      <c r="E15" s="28">
        <f>№5!G54</f>
        <v>10268.5</v>
      </c>
    </row>
    <row r="16" spans="1:5" ht="33.6">
      <c r="A16" s="25" t="s">
        <v>82</v>
      </c>
      <c r="B16" s="3" t="s">
        <v>47</v>
      </c>
      <c r="C16" s="27">
        <f>C17+C18</f>
        <v>8032.1</v>
      </c>
      <c r="D16" s="27">
        <f t="shared" ref="D16:E16" si="2">D17+D18</f>
        <v>7918</v>
      </c>
      <c r="E16" s="27">
        <f t="shared" si="2"/>
        <v>7917.7</v>
      </c>
    </row>
    <row r="17" spans="1:5">
      <c r="A17" s="65" t="s">
        <v>102</v>
      </c>
      <c r="B17" s="56" t="s">
        <v>103</v>
      </c>
      <c r="C17" s="28">
        <f>№5!E105</f>
        <v>1398.3000000000002</v>
      </c>
      <c r="D17" s="28">
        <f>№5!F105</f>
        <v>1383.0000000000002</v>
      </c>
      <c r="E17" s="28">
        <f>№5!G105</f>
        <v>1382.7</v>
      </c>
    </row>
    <row r="18" spans="1:5" ht="50.4">
      <c r="A18" s="35" t="s">
        <v>73</v>
      </c>
      <c r="B18" s="56" t="s">
        <v>20</v>
      </c>
      <c r="C18" s="28">
        <f>№5!E113</f>
        <v>6633.8</v>
      </c>
      <c r="D18" s="28">
        <f>№5!F113</f>
        <v>6535</v>
      </c>
      <c r="E18" s="28">
        <f>№5!G113</f>
        <v>6535</v>
      </c>
    </row>
    <row r="19" spans="1:5">
      <c r="A19" s="25" t="s">
        <v>83</v>
      </c>
      <c r="B19" s="3" t="s">
        <v>48</v>
      </c>
      <c r="C19" s="27">
        <f>C21+C22+C23+C20</f>
        <v>119958.20000000001</v>
      </c>
      <c r="D19" s="27">
        <f t="shared" ref="D19:E19" si="3">D21+D22+D23+D20</f>
        <v>32444.100000000002</v>
      </c>
      <c r="E19" s="27">
        <f t="shared" si="3"/>
        <v>22185.4</v>
      </c>
    </row>
    <row r="20" spans="1:5" ht="19.2" customHeight="1">
      <c r="A20" s="35" t="s">
        <v>553</v>
      </c>
      <c r="B20" s="56" t="s">
        <v>554</v>
      </c>
      <c r="C20" s="28">
        <f>№5!E123</f>
        <v>256.60000000000002</v>
      </c>
      <c r="D20" s="28">
        <f>№5!F123</f>
        <v>176.4</v>
      </c>
      <c r="E20" s="28">
        <f>№5!G123</f>
        <v>182.4</v>
      </c>
    </row>
    <row r="21" spans="1:5">
      <c r="A21" s="65" t="s">
        <v>176</v>
      </c>
      <c r="B21" s="56" t="s">
        <v>177</v>
      </c>
      <c r="C21" s="28">
        <f>№5!E129</f>
        <v>395.8</v>
      </c>
      <c r="D21" s="28">
        <f>№5!F129</f>
        <v>395.8</v>
      </c>
      <c r="E21" s="28">
        <f>№5!G129</f>
        <v>395.8</v>
      </c>
    </row>
    <row r="22" spans="1:5">
      <c r="A22" s="65" t="s">
        <v>10</v>
      </c>
      <c r="B22" s="56" t="s">
        <v>329</v>
      </c>
      <c r="C22" s="28">
        <f>№5!E133</f>
        <v>116826</v>
      </c>
      <c r="D22" s="28">
        <f>№5!F133</f>
        <v>31128.9</v>
      </c>
      <c r="E22" s="28">
        <f>№5!G133</f>
        <v>20859.3</v>
      </c>
    </row>
    <row r="23" spans="1:5">
      <c r="A23" s="65" t="s">
        <v>74</v>
      </c>
      <c r="B23" s="56" t="s">
        <v>49</v>
      </c>
      <c r="C23" s="28">
        <f>№5!E163</f>
        <v>2479.8000000000002</v>
      </c>
      <c r="D23" s="28">
        <f>№5!F163</f>
        <v>743</v>
      </c>
      <c r="E23" s="28">
        <f>№5!G163</f>
        <v>747.9</v>
      </c>
    </row>
    <row r="24" spans="1:5">
      <c r="A24" s="25" t="s">
        <v>84</v>
      </c>
      <c r="B24" s="3" t="s">
        <v>50</v>
      </c>
      <c r="C24" s="27">
        <f>C25+C26+C27</f>
        <v>44731.7</v>
      </c>
      <c r="D24" s="27">
        <f t="shared" ref="D24:E24" si="4">D25+D26+D27</f>
        <v>24795.9</v>
      </c>
      <c r="E24" s="27">
        <f t="shared" si="4"/>
        <v>16088.4</v>
      </c>
    </row>
    <row r="25" spans="1:5">
      <c r="A25" s="65" t="s">
        <v>8</v>
      </c>
      <c r="B25" s="56" t="s">
        <v>9</v>
      </c>
      <c r="C25" s="28">
        <f>№5!E182</f>
        <v>1524.6</v>
      </c>
      <c r="D25" s="28">
        <f>№5!F182</f>
        <v>1435.1</v>
      </c>
      <c r="E25" s="28">
        <f>№5!G182</f>
        <v>1435.1</v>
      </c>
    </row>
    <row r="26" spans="1:5">
      <c r="A26" s="65" t="s">
        <v>75</v>
      </c>
      <c r="B26" s="56" t="s">
        <v>51</v>
      </c>
      <c r="C26" s="28">
        <f>№5!E187</f>
        <v>17580.599999999999</v>
      </c>
      <c r="D26" s="28">
        <f>№5!F187</f>
        <v>9000</v>
      </c>
      <c r="E26" s="28">
        <f>№5!G187</f>
        <v>0</v>
      </c>
    </row>
    <row r="27" spans="1:5">
      <c r="A27" s="65" t="s">
        <v>76</v>
      </c>
      <c r="B27" s="56" t="s">
        <v>52</v>
      </c>
      <c r="C27" s="28">
        <f>№5!E204</f>
        <v>25626.5</v>
      </c>
      <c r="D27" s="28">
        <f>№5!F204</f>
        <v>14360.8</v>
      </c>
      <c r="E27" s="28">
        <f>№5!G204</f>
        <v>14653.3</v>
      </c>
    </row>
    <row r="28" spans="1:5">
      <c r="A28" s="25" t="s">
        <v>62</v>
      </c>
      <c r="B28" s="26" t="s">
        <v>53</v>
      </c>
      <c r="C28" s="27">
        <f>C29+C30+C31+C32+C33</f>
        <v>470164.7</v>
      </c>
      <c r="D28" s="27">
        <f t="shared" ref="D28:E28" si="5">D29+D30+D31+D32+D33</f>
        <v>439427.70000000007</v>
      </c>
      <c r="E28" s="27">
        <f t="shared" si="5"/>
        <v>434067.50000000006</v>
      </c>
    </row>
    <row r="29" spans="1:5">
      <c r="A29" s="65" t="s">
        <v>77</v>
      </c>
      <c r="B29" s="56" t="s">
        <v>15</v>
      </c>
      <c r="C29" s="28">
        <f>№5!E235</f>
        <v>166142</v>
      </c>
      <c r="D29" s="28">
        <f>№5!F235</f>
        <v>158555.50000000003</v>
      </c>
      <c r="E29" s="28">
        <f>№5!G235</f>
        <v>154510.1</v>
      </c>
    </row>
    <row r="30" spans="1:5">
      <c r="A30" s="65" t="s">
        <v>78</v>
      </c>
      <c r="B30" s="56" t="s">
        <v>16</v>
      </c>
      <c r="C30" s="28">
        <f>№5!E254</f>
        <v>237756.7</v>
      </c>
      <c r="D30" s="28">
        <f>№5!F254</f>
        <v>224831.00000000003</v>
      </c>
      <c r="E30" s="28">
        <f>№5!G254</f>
        <v>224173.80000000002</v>
      </c>
    </row>
    <row r="31" spans="1:5">
      <c r="A31" s="65" t="s">
        <v>330</v>
      </c>
      <c r="B31" s="56" t="s">
        <v>331</v>
      </c>
      <c r="C31" s="28">
        <f>№5!E285</f>
        <v>42687.399999999994</v>
      </c>
      <c r="D31" s="28">
        <f>№5!F285</f>
        <v>36780.199999999997</v>
      </c>
      <c r="E31" s="28">
        <f>№5!G285</f>
        <v>36284.199999999997</v>
      </c>
    </row>
    <row r="32" spans="1:5">
      <c r="A32" s="65" t="s">
        <v>63</v>
      </c>
      <c r="B32" s="56" t="s">
        <v>507</v>
      </c>
      <c r="C32" s="28">
        <f>№5!E328</f>
        <v>9650.4</v>
      </c>
      <c r="D32" s="28">
        <f>№5!F328</f>
        <v>5332.8</v>
      </c>
      <c r="E32" s="28">
        <f>№5!G328</f>
        <v>5171.2</v>
      </c>
    </row>
    <row r="33" spans="1:5">
      <c r="A33" s="65" t="s">
        <v>79</v>
      </c>
      <c r="B33" s="56" t="s">
        <v>17</v>
      </c>
      <c r="C33" s="28">
        <f>№5!E357</f>
        <v>13928.199999999999</v>
      </c>
      <c r="D33" s="28">
        <f>№5!F357</f>
        <v>13928.199999999999</v>
      </c>
      <c r="E33" s="28">
        <f>№5!G357</f>
        <v>13928.199999999999</v>
      </c>
    </row>
    <row r="34" spans="1:5">
      <c r="A34" s="25" t="s">
        <v>66</v>
      </c>
      <c r="B34" s="3" t="s">
        <v>111</v>
      </c>
      <c r="C34" s="27">
        <f>C35</f>
        <v>27174.599999999995</v>
      </c>
      <c r="D34" s="27">
        <f t="shared" ref="D34:E34" si="6">D35</f>
        <v>22473.200000000001</v>
      </c>
      <c r="E34" s="27">
        <f t="shared" si="6"/>
        <v>22485.3</v>
      </c>
    </row>
    <row r="35" spans="1:5">
      <c r="A35" s="65" t="s">
        <v>67</v>
      </c>
      <c r="B35" s="56" t="s">
        <v>18</v>
      </c>
      <c r="C35" s="28">
        <f>№5!E370</f>
        <v>27174.599999999995</v>
      </c>
      <c r="D35" s="28">
        <f>№5!F370</f>
        <v>22473.200000000001</v>
      </c>
      <c r="E35" s="28">
        <f>№5!G370</f>
        <v>22485.3</v>
      </c>
    </row>
    <row r="36" spans="1:5">
      <c r="A36" s="25" t="s">
        <v>64</v>
      </c>
      <c r="B36" s="3" t="s">
        <v>56</v>
      </c>
      <c r="C36" s="27">
        <f>C37+C38+C39</f>
        <v>20484.300000000003</v>
      </c>
      <c r="D36" s="27">
        <f t="shared" ref="D36:E36" si="7">D37+D38+D39</f>
        <v>19891.400000000001</v>
      </c>
      <c r="E36" s="27">
        <f t="shared" si="7"/>
        <v>18870.900000000001</v>
      </c>
    </row>
    <row r="37" spans="1:5">
      <c r="A37" s="65" t="s">
        <v>80</v>
      </c>
      <c r="B37" s="56" t="s">
        <v>57</v>
      </c>
      <c r="C37" s="28">
        <f>№5!E413</f>
        <v>1773.5</v>
      </c>
      <c r="D37" s="28">
        <f>№5!F413</f>
        <v>1773.5</v>
      </c>
      <c r="E37" s="28">
        <f>№5!G413</f>
        <v>1773.5</v>
      </c>
    </row>
    <row r="38" spans="1:5">
      <c r="A38" s="65" t="s">
        <v>65</v>
      </c>
      <c r="B38" s="56" t="s">
        <v>59</v>
      </c>
      <c r="C38" s="28">
        <f>№5!E419</f>
        <v>4288.5</v>
      </c>
      <c r="D38" s="28">
        <f>№5!F419</f>
        <v>2625</v>
      </c>
      <c r="E38" s="28">
        <f>№5!G419</f>
        <v>2675.1</v>
      </c>
    </row>
    <row r="39" spans="1:5">
      <c r="A39" s="65" t="s">
        <v>126</v>
      </c>
      <c r="B39" s="56" t="s">
        <v>127</v>
      </c>
      <c r="C39" s="28">
        <f>№5!E436</f>
        <v>14422.300000000001</v>
      </c>
      <c r="D39" s="28">
        <f>№5!F436</f>
        <v>15492.900000000001</v>
      </c>
      <c r="E39" s="28">
        <f>№5!G436</f>
        <v>14422.300000000001</v>
      </c>
    </row>
    <row r="40" spans="1:5">
      <c r="A40" s="25" t="s">
        <v>88</v>
      </c>
      <c r="B40" s="3" t="s">
        <v>55</v>
      </c>
      <c r="C40" s="27">
        <f>C41+C42</f>
        <v>16696.5</v>
      </c>
      <c r="D40" s="27">
        <f t="shared" ref="D40:E40" si="8">D41+D42</f>
        <v>13457.1</v>
      </c>
      <c r="E40" s="27">
        <f t="shared" si="8"/>
        <v>13503.7</v>
      </c>
    </row>
    <row r="41" spans="1:5">
      <c r="A41" s="65" t="s">
        <v>141</v>
      </c>
      <c r="B41" s="56" t="s">
        <v>89</v>
      </c>
      <c r="C41" s="28">
        <f>№5!E447</f>
        <v>14407</v>
      </c>
      <c r="D41" s="28">
        <f>№5!F447</f>
        <v>11167.6</v>
      </c>
      <c r="E41" s="28">
        <f>№5!G447</f>
        <v>11214.2</v>
      </c>
    </row>
    <row r="42" spans="1:5" ht="22.2" customHeight="1">
      <c r="A42" s="65" t="s">
        <v>145</v>
      </c>
      <c r="B42" s="56" t="s">
        <v>0</v>
      </c>
      <c r="C42" s="28">
        <f>№5!E464</f>
        <v>2289.5</v>
      </c>
      <c r="D42" s="28">
        <f>№5!F464</f>
        <v>2289.5</v>
      </c>
      <c r="E42" s="28">
        <f>№5!G464</f>
        <v>2289.5</v>
      </c>
    </row>
    <row r="43" spans="1:5">
      <c r="A43" s="25" t="s">
        <v>332</v>
      </c>
      <c r="B43" s="3" t="s">
        <v>90</v>
      </c>
      <c r="C43" s="27">
        <f>C44</f>
        <v>2554.5</v>
      </c>
      <c r="D43" s="27">
        <f t="shared" ref="D43:E43" si="9">D44</f>
        <v>2110</v>
      </c>
      <c r="E43" s="27">
        <f t="shared" si="9"/>
        <v>2152.1999999999998</v>
      </c>
    </row>
    <row r="44" spans="1:5" ht="24.6" customHeight="1">
      <c r="A44" s="65" t="s">
        <v>91</v>
      </c>
      <c r="B44" s="56" t="s">
        <v>92</v>
      </c>
      <c r="C44" s="28">
        <f>№5!E472</f>
        <v>2554.5</v>
      </c>
      <c r="D44" s="28">
        <f>№5!F472</f>
        <v>2110</v>
      </c>
      <c r="E44" s="28">
        <f>№5!G472</f>
        <v>2152.1999999999998</v>
      </c>
    </row>
    <row r="45" spans="1:5" ht="33.6">
      <c r="A45" s="25" t="s">
        <v>333</v>
      </c>
      <c r="B45" s="3" t="s">
        <v>506</v>
      </c>
      <c r="C45" s="27">
        <f>C46</f>
        <v>700</v>
      </c>
      <c r="D45" s="27">
        <f t="shared" ref="D45:E45" si="10">D46</f>
        <v>237.3</v>
      </c>
      <c r="E45" s="27">
        <f t="shared" si="10"/>
        <v>0</v>
      </c>
    </row>
    <row r="46" spans="1:5" ht="33.6">
      <c r="A46" s="65" t="s">
        <v>334</v>
      </c>
      <c r="B46" s="56" t="s">
        <v>335</v>
      </c>
      <c r="C46" s="28">
        <f>№5!E484</f>
        <v>700</v>
      </c>
      <c r="D46" s="28">
        <f>№5!F484</f>
        <v>237.3</v>
      </c>
      <c r="E46" s="28">
        <f>№5!G484</f>
        <v>0</v>
      </c>
    </row>
  </sheetData>
  <mergeCells count="7">
    <mergeCell ref="B3:B5"/>
    <mergeCell ref="C4:C5"/>
    <mergeCell ref="A1:E1"/>
    <mergeCell ref="A2:E2"/>
    <mergeCell ref="A3:A5"/>
    <mergeCell ref="C3:E3"/>
    <mergeCell ref="D4:E4"/>
  </mergeCells>
  <pageMargins left="0.59055118110236227" right="0.19685039370078741" top="0.19685039370078741" bottom="0.19685039370078741" header="0.31496062992125984" footer="0.31496062992125984"/>
  <pageSetup paperSize="9" scale="90" fitToHeight="0" orientation="portrait" r:id="rId1"/>
</worksheet>
</file>

<file path=xl/worksheets/sheet4.xml><?xml version="1.0" encoding="utf-8"?>
<worksheet xmlns="http://schemas.openxmlformats.org/spreadsheetml/2006/main" xmlns:r="http://schemas.openxmlformats.org/officeDocument/2006/relationships">
  <sheetPr codeName="Лист4">
    <pageSetUpPr fitToPage="1"/>
  </sheetPr>
  <dimension ref="A1:H582"/>
  <sheetViews>
    <sheetView view="pageBreakPreview" topLeftCell="A418" zoomScale="76" zoomScaleSheetLayoutView="76" workbookViewId="0">
      <selection activeCell="E427" sqref="E427"/>
    </sheetView>
  </sheetViews>
  <sheetFormatPr defaultColWidth="8.88671875" defaultRowHeight="16.8"/>
  <cols>
    <col min="1" max="1" width="6.33203125" style="67" customWidth="1"/>
    <col min="2" max="2" width="7.88671875" style="113" customWidth="1"/>
    <col min="3" max="3" width="16.6640625" style="67" customWidth="1"/>
    <col min="4" max="4" width="5.6640625" style="67" customWidth="1"/>
    <col min="5" max="5" width="57" style="88" customWidth="1"/>
    <col min="6" max="6" width="11.5546875" style="67" customWidth="1"/>
    <col min="7" max="7" width="13.33203125" style="67" customWidth="1"/>
    <col min="8" max="8" width="15.33203125" style="67" customWidth="1"/>
    <col min="9" max="16384" width="8.88671875" style="67"/>
  </cols>
  <sheetData>
    <row r="1" spans="1:8" ht="51.75" customHeight="1">
      <c r="A1" s="66" t="s">
        <v>93</v>
      </c>
      <c r="B1" s="211" t="s">
        <v>929</v>
      </c>
      <c r="C1" s="211"/>
      <c r="D1" s="211"/>
      <c r="E1" s="211"/>
      <c r="F1" s="211"/>
      <c r="G1" s="211"/>
      <c r="H1" s="211"/>
    </row>
    <row r="2" spans="1:8" ht="54" customHeight="1">
      <c r="A2" s="212" t="s">
        <v>336</v>
      </c>
      <c r="B2" s="212"/>
      <c r="C2" s="212"/>
      <c r="D2" s="212"/>
      <c r="E2" s="212"/>
      <c r="F2" s="212"/>
      <c r="G2" s="212"/>
      <c r="H2" s="212"/>
    </row>
    <row r="3" spans="1:8">
      <c r="A3" s="213" t="s">
        <v>21</v>
      </c>
      <c r="B3" s="213" t="s">
        <v>61</v>
      </c>
      <c r="C3" s="213" t="s">
        <v>22</v>
      </c>
      <c r="D3" s="213" t="s">
        <v>23</v>
      </c>
      <c r="E3" s="214" t="s">
        <v>24</v>
      </c>
      <c r="F3" s="213" t="s">
        <v>311</v>
      </c>
      <c r="G3" s="213"/>
      <c r="H3" s="213"/>
    </row>
    <row r="4" spans="1:8">
      <c r="A4" s="213" t="s">
        <v>93</v>
      </c>
      <c r="B4" s="213" t="s">
        <v>93</v>
      </c>
      <c r="C4" s="213" t="s">
        <v>93</v>
      </c>
      <c r="D4" s="213" t="s">
        <v>93</v>
      </c>
      <c r="E4" s="214" t="s">
        <v>93</v>
      </c>
      <c r="F4" s="213" t="s">
        <v>318</v>
      </c>
      <c r="G4" s="213" t="s">
        <v>328</v>
      </c>
      <c r="H4" s="213"/>
    </row>
    <row r="5" spans="1:8">
      <c r="A5" s="213" t="s">
        <v>93</v>
      </c>
      <c r="B5" s="213" t="s">
        <v>93</v>
      </c>
      <c r="C5" s="213" t="s">
        <v>93</v>
      </c>
      <c r="D5" s="213" t="s">
        <v>93</v>
      </c>
      <c r="E5" s="214" t="s">
        <v>93</v>
      </c>
      <c r="F5" s="213" t="s">
        <v>93</v>
      </c>
      <c r="G5" s="124" t="s">
        <v>319</v>
      </c>
      <c r="H5" s="124" t="s">
        <v>320</v>
      </c>
    </row>
    <row r="6" spans="1:8">
      <c r="A6" s="124" t="s">
        <v>6</v>
      </c>
      <c r="B6" s="124" t="s">
        <v>104</v>
      </c>
      <c r="C6" s="124" t="s">
        <v>105</v>
      </c>
      <c r="D6" s="124" t="s">
        <v>106</v>
      </c>
      <c r="E6" s="124" t="s">
        <v>107</v>
      </c>
      <c r="F6" s="124" t="s">
        <v>108</v>
      </c>
      <c r="G6" s="124" t="s">
        <v>337</v>
      </c>
      <c r="H6" s="124" t="s">
        <v>338</v>
      </c>
    </row>
    <row r="7" spans="1:8">
      <c r="A7" s="68" t="s">
        <v>93</v>
      </c>
      <c r="B7" s="68" t="s">
        <v>93</v>
      </c>
      <c r="C7" s="68" t="s">
        <v>93</v>
      </c>
      <c r="D7" s="68" t="s">
        <v>93</v>
      </c>
      <c r="E7" s="69" t="s">
        <v>1</v>
      </c>
      <c r="F7" s="70">
        <f>F8+F297+F329+F373+F386+F479</f>
        <v>775200.8</v>
      </c>
      <c r="G7" s="70">
        <f>G8+G297+G329+G373+G386+G479</f>
        <v>624418.90000000014</v>
      </c>
      <c r="H7" s="70">
        <f>H8+H297+H329+H373+H386+H479</f>
        <v>598970.5</v>
      </c>
    </row>
    <row r="8" spans="1:8" ht="33.6">
      <c r="A8" s="68" t="s">
        <v>25</v>
      </c>
      <c r="B8" s="124" t="s">
        <v>93</v>
      </c>
      <c r="C8" s="71" t="s">
        <v>93</v>
      </c>
      <c r="D8" s="71" t="s">
        <v>93</v>
      </c>
      <c r="E8" s="69" t="s">
        <v>112</v>
      </c>
      <c r="F8" s="70">
        <f>F9+F73+F93+F152+F197+F216+F262+F284</f>
        <v>254192.10000000003</v>
      </c>
      <c r="G8" s="70">
        <f>G9+G73+G93+G152+G197+G216+G262+G284</f>
        <v>143873.00000000003</v>
      </c>
      <c r="H8" s="70">
        <f>H9+H73+H93+H152+H197+H216+H262+H284</f>
        <v>124979.40000000001</v>
      </c>
    </row>
    <row r="9" spans="1:8">
      <c r="A9" s="124" t="s">
        <v>25</v>
      </c>
      <c r="B9" s="124" t="s">
        <v>81</v>
      </c>
      <c r="C9" s="124" t="s">
        <v>93</v>
      </c>
      <c r="D9" s="124" t="s">
        <v>93</v>
      </c>
      <c r="E9" s="14" t="s">
        <v>26</v>
      </c>
      <c r="F9" s="72">
        <f>F10+F16+F34+F29</f>
        <v>39638.6</v>
      </c>
      <c r="G9" s="72">
        <f>G10+G16+G34+G29</f>
        <v>38271.299999999996</v>
      </c>
      <c r="H9" s="72">
        <f>H10+H16+H34+H29</f>
        <v>38283.299999999996</v>
      </c>
    </row>
    <row r="10" spans="1:8" ht="50.4">
      <c r="A10" s="124" t="s">
        <v>25</v>
      </c>
      <c r="B10" s="124" t="s">
        <v>68</v>
      </c>
      <c r="C10" s="124" t="s">
        <v>93</v>
      </c>
      <c r="D10" s="124" t="s">
        <v>93</v>
      </c>
      <c r="E10" s="5" t="s">
        <v>86</v>
      </c>
      <c r="F10" s="72">
        <f>F11</f>
        <v>1479</v>
      </c>
      <c r="G10" s="72">
        <f t="shared" ref="G10:H14" si="0">G11</f>
        <v>1479</v>
      </c>
      <c r="H10" s="72">
        <f t="shared" si="0"/>
        <v>1479</v>
      </c>
    </row>
    <row r="11" spans="1:8" ht="67.2">
      <c r="A11" s="124" t="s">
        <v>25</v>
      </c>
      <c r="B11" s="124" t="s">
        <v>68</v>
      </c>
      <c r="C11" s="124" t="s">
        <v>200</v>
      </c>
      <c r="D11" s="124" t="s">
        <v>93</v>
      </c>
      <c r="E11" s="125" t="s">
        <v>339</v>
      </c>
      <c r="F11" s="72">
        <f>F12</f>
        <v>1479</v>
      </c>
      <c r="G11" s="72">
        <f t="shared" si="0"/>
        <v>1479</v>
      </c>
      <c r="H11" s="72">
        <f t="shared" si="0"/>
        <v>1479</v>
      </c>
    </row>
    <row r="12" spans="1:8">
      <c r="A12" s="124" t="s">
        <v>25</v>
      </c>
      <c r="B12" s="124" t="s">
        <v>68</v>
      </c>
      <c r="C12" s="124" t="s">
        <v>201</v>
      </c>
      <c r="D12" s="124" t="s">
        <v>93</v>
      </c>
      <c r="E12" s="125" t="s">
        <v>2</v>
      </c>
      <c r="F12" s="72">
        <f>F13</f>
        <v>1479</v>
      </c>
      <c r="G12" s="72">
        <f t="shared" si="0"/>
        <v>1479</v>
      </c>
      <c r="H12" s="72">
        <f t="shared" si="0"/>
        <v>1479</v>
      </c>
    </row>
    <row r="13" spans="1:8" ht="33.6">
      <c r="A13" s="124" t="s">
        <v>25</v>
      </c>
      <c r="B13" s="124" t="s">
        <v>68</v>
      </c>
      <c r="C13" s="124" t="s">
        <v>340</v>
      </c>
      <c r="D13" s="71" t="s">
        <v>93</v>
      </c>
      <c r="E13" s="125" t="s">
        <v>341</v>
      </c>
      <c r="F13" s="72">
        <f>F14</f>
        <v>1479</v>
      </c>
      <c r="G13" s="72">
        <f t="shared" si="0"/>
        <v>1479</v>
      </c>
      <c r="H13" s="72">
        <f t="shared" si="0"/>
        <v>1479</v>
      </c>
    </row>
    <row r="14" spans="1:8">
      <c r="A14" s="124" t="s">
        <v>25</v>
      </c>
      <c r="B14" s="124" t="s">
        <v>68</v>
      </c>
      <c r="C14" s="124" t="s">
        <v>202</v>
      </c>
      <c r="D14" s="124" t="s">
        <v>93</v>
      </c>
      <c r="E14" s="125" t="s">
        <v>43</v>
      </c>
      <c r="F14" s="72">
        <f>F15</f>
        <v>1479</v>
      </c>
      <c r="G14" s="72">
        <f t="shared" si="0"/>
        <v>1479</v>
      </c>
      <c r="H14" s="72">
        <f t="shared" si="0"/>
        <v>1479</v>
      </c>
    </row>
    <row r="15" spans="1:8" ht="84">
      <c r="A15" s="124" t="s">
        <v>25</v>
      </c>
      <c r="B15" s="124" t="s">
        <v>68</v>
      </c>
      <c r="C15" s="124" t="s">
        <v>202</v>
      </c>
      <c r="D15" s="124" t="s">
        <v>95</v>
      </c>
      <c r="E15" s="125" t="s">
        <v>3</v>
      </c>
      <c r="F15" s="72">
        <v>1479</v>
      </c>
      <c r="G15" s="72">
        <v>1479</v>
      </c>
      <c r="H15" s="72">
        <v>1479</v>
      </c>
    </row>
    <row r="16" spans="1:8" ht="67.2">
      <c r="A16" s="124" t="s">
        <v>25</v>
      </c>
      <c r="B16" s="124" t="s">
        <v>70</v>
      </c>
      <c r="C16" s="124" t="s">
        <v>93</v>
      </c>
      <c r="D16" s="124" t="s">
        <v>93</v>
      </c>
      <c r="E16" s="125" t="s">
        <v>45</v>
      </c>
      <c r="F16" s="72">
        <f>F17</f>
        <v>36137.1</v>
      </c>
      <c r="G16" s="72">
        <f t="shared" ref="G16:H16" si="1">G17</f>
        <v>35825.1</v>
      </c>
      <c r="H16" s="72">
        <f t="shared" si="1"/>
        <v>35825.1</v>
      </c>
    </row>
    <row r="17" spans="1:8" ht="67.2">
      <c r="A17" s="124" t="s">
        <v>25</v>
      </c>
      <c r="B17" s="124" t="s">
        <v>70</v>
      </c>
      <c r="C17" s="124" t="s">
        <v>200</v>
      </c>
      <c r="D17" s="124" t="s">
        <v>93</v>
      </c>
      <c r="E17" s="125" t="s">
        <v>339</v>
      </c>
      <c r="F17" s="72">
        <f>F18</f>
        <v>36137.1</v>
      </c>
      <c r="G17" s="72">
        <f t="shared" ref="G17:H18" si="2">G18</f>
        <v>35825.1</v>
      </c>
      <c r="H17" s="72">
        <f t="shared" si="2"/>
        <v>35825.1</v>
      </c>
    </row>
    <row r="18" spans="1:8">
      <c r="A18" s="124" t="s">
        <v>25</v>
      </c>
      <c r="B18" s="124" t="s">
        <v>70</v>
      </c>
      <c r="C18" s="124" t="s">
        <v>201</v>
      </c>
      <c r="D18" s="124" t="s">
        <v>93</v>
      </c>
      <c r="E18" s="125" t="s">
        <v>2</v>
      </c>
      <c r="F18" s="72">
        <f>F19</f>
        <v>36137.1</v>
      </c>
      <c r="G18" s="72">
        <f t="shared" si="2"/>
        <v>35825.1</v>
      </c>
      <c r="H18" s="72">
        <f t="shared" si="2"/>
        <v>35825.1</v>
      </c>
    </row>
    <row r="19" spans="1:8" ht="33.6">
      <c r="A19" s="124" t="s">
        <v>25</v>
      </c>
      <c r="B19" s="124" t="s">
        <v>70</v>
      </c>
      <c r="C19" s="124" t="s">
        <v>340</v>
      </c>
      <c r="D19" s="71" t="s">
        <v>93</v>
      </c>
      <c r="E19" s="125" t="s">
        <v>341</v>
      </c>
      <c r="F19" s="72">
        <f>F20+F23+F27</f>
        <v>36137.1</v>
      </c>
      <c r="G19" s="72">
        <f t="shared" ref="G19:H19" si="3">G20+G23+G27</f>
        <v>35825.1</v>
      </c>
      <c r="H19" s="72">
        <f t="shared" si="3"/>
        <v>35825.1</v>
      </c>
    </row>
    <row r="20" spans="1:8" ht="67.2">
      <c r="A20" s="124" t="s">
        <v>25</v>
      </c>
      <c r="B20" s="124" t="s">
        <v>70</v>
      </c>
      <c r="C20" s="124" t="s">
        <v>205</v>
      </c>
      <c r="D20" s="124" t="s">
        <v>93</v>
      </c>
      <c r="E20" s="125" t="s">
        <v>315</v>
      </c>
      <c r="F20" s="72">
        <f>F21+F22</f>
        <v>650</v>
      </c>
      <c r="G20" s="72">
        <f t="shared" ref="G20:H20" si="4">G21+G22</f>
        <v>650</v>
      </c>
      <c r="H20" s="72">
        <f t="shared" si="4"/>
        <v>650</v>
      </c>
    </row>
    <row r="21" spans="1:8" ht="84">
      <c r="A21" s="124" t="s">
        <v>25</v>
      </c>
      <c r="B21" s="124" t="s">
        <v>70</v>
      </c>
      <c r="C21" s="124" t="s">
        <v>205</v>
      </c>
      <c r="D21" s="124" t="s">
        <v>95</v>
      </c>
      <c r="E21" s="125" t="s">
        <v>3</v>
      </c>
      <c r="F21" s="72">
        <v>592.29999999999995</v>
      </c>
      <c r="G21" s="72">
        <v>592.29999999999995</v>
      </c>
      <c r="H21" s="72">
        <v>592.29999999999995</v>
      </c>
    </row>
    <row r="22" spans="1:8" ht="33.6">
      <c r="A22" s="124" t="s">
        <v>25</v>
      </c>
      <c r="B22" s="124" t="s">
        <v>70</v>
      </c>
      <c r="C22" s="124" t="s">
        <v>205</v>
      </c>
      <c r="D22" s="124" t="s">
        <v>96</v>
      </c>
      <c r="E22" s="125" t="s">
        <v>342</v>
      </c>
      <c r="F22" s="72">
        <v>57.7</v>
      </c>
      <c r="G22" s="72">
        <v>57.7</v>
      </c>
      <c r="H22" s="72">
        <v>57.7</v>
      </c>
    </row>
    <row r="23" spans="1:8" ht="84">
      <c r="A23" s="124" t="s">
        <v>25</v>
      </c>
      <c r="B23" s="124" t="s">
        <v>70</v>
      </c>
      <c r="C23" s="124" t="s">
        <v>203</v>
      </c>
      <c r="D23" s="124" t="s">
        <v>93</v>
      </c>
      <c r="E23" s="125" t="s">
        <v>343</v>
      </c>
      <c r="F23" s="72">
        <f>F24+F25+F26</f>
        <v>35416</v>
      </c>
      <c r="G23" s="72">
        <f t="shared" ref="G23:H23" si="5">G24+G25+G26</f>
        <v>35104</v>
      </c>
      <c r="H23" s="72">
        <f t="shared" si="5"/>
        <v>35104</v>
      </c>
    </row>
    <row r="24" spans="1:8" ht="84">
      <c r="A24" s="124" t="s">
        <v>25</v>
      </c>
      <c r="B24" s="124" t="s">
        <v>70</v>
      </c>
      <c r="C24" s="124" t="s">
        <v>203</v>
      </c>
      <c r="D24" s="124" t="s">
        <v>95</v>
      </c>
      <c r="E24" s="125" t="s">
        <v>3</v>
      </c>
      <c r="F24" s="72">
        <v>30511.599999999999</v>
      </c>
      <c r="G24" s="72">
        <v>30511.599999999999</v>
      </c>
      <c r="H24" s="72">
        <v>30511.599999999999</v>
      </c>
    </row>
    <row r="25" spans="1:8" ht="33.6">
      <c r="A25" s="124" t="s">
        <v>25</v>
      </c>
      <c r="B25" s="124" t="s">
        <v>70</v>
      </c>
      <c r="C25" s="124" t="s">
        <v>203</v>
      </c>
      <c r="D25" s="124" t="s">
        <v>96</v>
      </c>
      <c r="E25" s="125" t="s">
        <v>342</v>
      </c>
      <c r="F25" s="72">
        <f>4485.1+112+100+100</f>
        <v>4797.1000000000004</v>
      </c>
      <c r="G25" s="72">
        <v>4485.1000000000004</v>
      </c>
      <c r="H25" s="72">
        <v>4485.1000000000004</v>
      </c>
    </row>
    <row r="26" spans="1:8">
      <c r="A26" s="124" t="s">
        <v>25</v>
      </c>
      <c r="B26" s="124" t="s">
        <v>70</v>
      </c>
      <c r="C26" s="124" t="s">
        <v>203</v>
      </c>
      <c r="D26" s="124" t="s">
        <v>97</v>
      </c>
      <c r="E26" s="125" t="s">
        <v>98</v>
      </c>
      <c r="F26" s="72">
        <v>107.3</v>
      </c>
      <c r="G26" s="72">
        <v>107.3</v>
      </c>
      <c r="H26" s="72">
        <v>107.3</v>
      </c>
    </row>
    <row r="27" spans="1:8" ht="67.2">
      <c r="A27" s="124" t="s">
        <v>25</v>
      </c>
      <c r="B27" s="124" t="s">
        <v>70</v>
      </c>
      <c r="C27" s="124" t="s">
        <v>204</v>
      </c>
      <c r="D27" s="124" t="s">
        <v>93</v>
      </c>
      <c r="E27" s="125" t="s">
        <v>344</v>
      </c>
      <c r="F27" s="72">
        <f>F28</f>
        <v>71.099999999999994</v>
      </c>
      <c r="G27" s="72">
        <f t="shared" ref="G27:H27" si="6">G28</f>
        <v>71.099999999999994</v>
      </c>
      <c r="H27" s="72">
        <f t="shared" si="6"/>
        <v>71.099999999999994</v>
      </c>
    </row>
    <row r="28" spans="1:8" ht="84">
      <c r="A28" s="124" t="s">
        <v>25</v>
      </c>
      <c r="B28" s="124" t="s">
        <v>70</v>
      </c>
      <c r="C28" s="124" t="s">
        <v>204</v>
      </c>
      <c r="D28" s="124" t="s">
        <v>95</v>
      </c>
      <c r="E28" s="125" t="s">
        <v>3</v>
      </c>
      <c r="F28" s="72">
        <v>71.099999999999994</v>
      </c>
      <c r="G28" s="72">
        <v>71.099999999999994</v>
      </c>
      <c r="H28" s="72">
        <v>71.099999999999994</v>
      </c>
    </row>
    <row r="29" spans="1:8">
      <c r="A29" s="124" t="s">
        <v>25</v>
      </c>
      <c r="B29" s="15" t="s">
        <v>562</v>
      </c>
      <c r="C29" s="4"/>
      <c r="D29" s="127"/>
      <c r="E29" s="5" t="s">
        <v>563</v>
      </c>
      <c r="F29" s="72">
        <f>F30</f>
        <v>280</v>
      </c>
      <c r="G29" s="72">
        <f t="shared" ref="G29:H32" si="7">G30</f>
        <v>0</v>
      </c>
      <c r="H29" s="72">
        <f t="shared" si="7"/>
        <v>0</v>
      </c>
    </row>
    <row r="30" spans="1:8" ht="33.6">
      <c r="A30" s="124" t="s">
        <v>25</v>
      </c>
      <c r="B30" s="15" t="s">
        <v>562</v>
      </c>
      <c r="C30" s="124" t="s">
        <v>312</v>
      </c>
      <c r="D30" s="124" t="s">
        <v>93</v>
      </c>
      <c r="E30" s="125" t="s">
        <v>429</v>
      </c>
      <c r="F30" s="72">
        <f>F31</f>
        <v>280</v>
      </c>
      <c r="G30" s="72">
        <f t="shared" si="7"/>
        <v>0</v>
      </c>
      <c r="H30" s="72">
        <f t="shared" si="7"/>
        <v>0</v>
      </c>
    </row>
    <row r="31" spans="1:8" ht="50.4">
      <c r="A31" s="124" t="s">
        <v>25</v>
      </c>
      <c r="B31" s="15" t="s">
        <v>562</v>
      </c>
      <c r="C31" s="32">
        <v>9940000000</v>
      </c>
      <c r="D31" s="127"/>
      <c r="E31" s="5" t="s">
        <v>437</v>
      </c>
      <c r="F31" s="72">
        <f>F32</f>
        <v>280</v>
      </c>
      <c r="G31" s="72">
        <f t="shared" si="7"/>
        <v>0</v>
      </c>
      <c r="H31" s="72">
        <f t="shared" si="7"/>
        <v>0</v>
      </c>
    </row>
    <row r="32" spans="1:8" ht="50.4">
      <c r="A32" s="124" t="s">
        <v>25</v>
      </c>
      <c r="B32" s="15" t="s">
        <v>562</v>
      </c>
      <c r="C32" s="124" t="s">
        <v>564</v>
      </c>
      <c r="D32" s="124"/>
      <c r="E32" s="125" t="s">
        <v>565</v>
      </c>
      <c r="F32" s="72">
        <f>F33</f>
        <v>280</v>
      </c>
      <c r="G32" s="72">
        <f t="shared" si="7"/>
        <v>0</v>
      </c>
      <c r="H32" s="72">
        <f t="shared" si="7"/>
        <v>0</v>
      </c>
    </row>
    <row r="33" spans="1:8">
      <c r="A33" s="124" t="s">
        <v>25</v>
      </c>
      <c r="B33" s="15" t="s">
        <v>562</v>
      </c>
      <c r="C33" s="124" t="s">
        <v>564</v>
      </c>
      <c r="D33" s="124" t="s">
        <v>97</v>
      </c>
      <c r="E33" s="125" t="s">
        <v>98</v>
      </c>
      <c r="F33" s="72">
        <v>280</v>
      </c>
      <c r="G33" s="72">
        <v>0</v>
      </c>
      <c r="H33" s="72">
        <v>0</v>
      </c>
    </row>
    <row r="34" spans="1:8">
      <c r="A34" s="124" t="s">
        <v>25</v>
      </c>
      <c r="B34" s="124" t="s">
        <v>87</v>
      </c>
      <c r="C34" s="124" t="s">
        <v>93</v>
      </c>
      <c r="D34" s="124" t="s">
        <v>93</v>
      </c>
      <c r="E34" s="125" t="s">
        <v>46</v>
      </c>
      <c r="F34" s="72">
        <f>F35+F69</f>
        <v>1742.5</v>
      </c>
      <c r="G34" s="72">
        <f t="shared" ref="G34:H34" si="8">G35+G69</f>
        <v>967.2</v>
      </c>
      <c r="H34" s="72">
        <f t="shared" si="8"/>
        <v>979.2</v>
      </c>
    </row>
    <row r="35" spans="1:8" ht="67.2">
      <c r="A35" s="124" t="s">
        <v>25</v>
      </c>
      <c r="B35" s="124" t="s">
        <v>87</v>
      </c>
      <c r="C35" s="124" t="s">
        <v>200</v>
      </c>
      <c r="D35" s="124" t="s">
        <v>93</v>
      </c>
      <c r="E35" s="125" t="s">
        <v>339</v>
      </c>
      <c r="F35" s="72">
        <f>F36+F42+F49+F55+F60</f>
        <v>1612.4</v>
      </c>
      <c r="G35" s="72">
        <f t="shared" ref="G35:H35" si="9">G36+G42+G49+G55+G60</f>
        <v>967.2</v>
      </c>
      <c r="H35" s="72">
        <f t="shared" si="9"/>
        <v>979.2</v>
      </c>
    </row>
    <row r="36" spans="1:8" ht="67.2">
      <c r="A36" s="124" t="s">
        <v>25</v>
      </c>
      <c r="B36" s="124" t="s">
        <v>87</v>
      </c>
      <c r="C36" s="124" t="s">
        <v>206</v>
      </c>
      <c r="D36" s="124" t="s">
        <v>93</v>
      </c>
      <c r="E36" s="125" t="s">
        <v>345</v>
      </c>
      <c r="F36" s="72">
        <f>F37</f>
        <v>969.7</v>
      </c>
      <c r="G36" s="72">
        <f t="shared" ref="G36:H36" si="10">G37</f>
        <v>421.9</v>
      </c>
      <c r="H36" s="72">
        <f t="shared" si="10"/>
        <v>428.5</v>
      </c>
    </row>
    <row r="37" spans="1:8" ht="50.4">
      <c r="A37" s="124" t="s">
        <v>25</v>
      </c>
      <c r="B37" s="124" t="s">
        <v>87</v>
      </c>
      <c r="C37" s="124" t="s">
        <v>346</v>
      </c>
      <c r="D37" s="71" t="s">
        <v>93</v>
      </c>
      <c r="E37" s="125" t="s">
        <v>347</v>
      </c>
      <c r="F37" s="72">
        <f>F38+F40</f>
        <v>969.7</v>
      </c>
      <c r="G37" s="72">
        <f t="shared" ref="G37:H37" si="11">G38+G40</f>
        <v>421.9</v>
      </c>
      <c r="H37" s="72">
        <f t="shared" si="11"/>
        <v>428.5</v>
      </c>
    </row>
    <row r="38" spans="1:8" ht="33.6">
      <c r="A38" s="124" t="s">
        <v>25</v>
      </c>
      <c r="B38" s="124" t="s">
        <v>87</v>
      </c>
      <c r="C38" s="124" t="s">
        <v>207</v>
      </c>
      <c r="D38" s="124" t="s">
        <v>93</v>
      </c>
      <c r="E38" s="125" t="s">
        <v>157</v>
      </c>
      <c r="F38" s="72">
        <f>F39</f>
        <v>515.4</v>
      </c>
      <c r="G38" s="72">
        <f t="shared" ref="G38:H38" si="12">G39</f>
        <v>421.9</v>
      </c>
      <c r="H38" s="72">
        <f t="shared" si="12"/>
        <v>428.5</v>
      </c>
    </row>
    <row r="39" spans="1:8" ht="33.6">
      <c r="A39" s="124" t="s">
        <v>25</v>
      </c>
      <c r="B39" s="124" t="s">
        <v>87</v>
      </c>
      <c r="C39" s="124" t="s">
        <v>207</v>
      </c>
      <c r="D39" s="124" t="s">
        <v>96</v>
      </c>
      <c r="E39" s="125" t="s">
        <v>342</v>
      </c>
      <c r="F39" s="72">
        <f>415.4+100</f>
        <v>515.4</v>
      </c>
      <c r="G39" s="72">
        <v>421.9</v>
      </c>
      <c r="H39" s="72">
        <v>428.5</v>
      </c>
    </row>
    <row r="40" spans="1:8" ht="50.4">
      <c r="A40" s="124" t="s">
        <v>25</v>
      </c>
      <c r="B40" s="124" t="s">
        <v>87</v>
      </c>
      <c r="C40" s="124" t="s">
        <v>348</v>
      </c>
      <c r="D40" s="124" t="s">
        <v>93</v>
      </c>
      <c r="E40" s="125" t="s">
        <v>349</v>
      </c>
      <c r="F40" s="72">
        <f>F41</f>
        <v>454.30000000000007</v>
      </c>
      <c r="G40" s="72">
        <f t="shared" ref="G40:H40" si="13">G41</f>
        <v>0</v>
      </c>
      <c r="H40" s="72">
        <f t="shared" si="13"/>
        <v>0</v>
      </c>
    </row>
    <row r="41" spans="1:8" ht="33.6">
      <c r="A41" s="124" t="s">
        <v>25</v>
      </c>
      <c r="B41" s="124" t="s">
        <v>87</v>
      </c>
      <c r="C41" s="124" t="s">
        <v>348</v>
      </c>
      <c r="D41" s="124" t="s">
        <v>96</v>
      </c>
      <c r="E41" s="125" t="s">
        <v>342</v>
      </c>
      <c r="F41" s="72">
        <f>666.7-212.4</f>
        <v>454.30000000000007</v>
      </c>
      <c r="G41" s="72">
        <v>0</v>
      </c>
      <c r="H41" s="72">
        <v>0</v>
      </c>
    </row>
    <row r="42" spans="1:8" ht="117.6">
      <c r="A42" s="124" t="s">
        <v>25</v>
      </c>
      <c r="B42" s="124" t="s">
        <v>87</v>
      </c>
      <c r="C42" s="124" t="s">
        <v>208</v>
      </c>
      <c r="D42" s="124" t="s">
        <v>93</v>
      </c>
      <c r="E42" s="125" t="s">
        <v>158</v>
      </c>
      <c r="F42" s="72">
        <f>F43+F46</f>
        <v>76.5</v>
      </c>
      <c r="G42" s="72">
        <f t="shared" ref="G42:H42" si="14">G43+G46</f>
        <v>78</v>
      </c>
      <c r="H42" s="72">
        <f t="shared" si="14"/>
        <v>79.5</v>
      </c>
    </row>
    <row r="43" spans="1:8" ht="84">
      <c r="A43" s="124" t="s">
        <v>25</v>
      </c>
      <c r="B43" s="124" t="s">
        <v>87</v>
      </c>
      <c r="C43" s="124" t="s">
        <v>350</v>
      </c>
      <c r="D43" s="71" t="s">
        <v>93</v>
      </c>
      <c r="E43" s="125" t="s">
        <v>351</v>
      </c>
      <c r="F43" s="72">
        <f>F44</f>
        <v>51</v>
      </c>
      <c r="G43" s="72">
        <f t="shared" ref="G43:H43" si="15">G44</f>
        <v>52</v>
      </c>
      <c r="H43" s="72">
        <f t="shared" si="15"/>
        <v>53</v>
      </c>
    </row>
    <row r="44" spans="1:8" ht="50.4">
      <c r="A44" s="124" t="s">
        <v>25</v>
      </c>
      <c r="B44" s="124" t="s">
        <v>87</v>
      </c>
      <c r="C44" s="124" t="s">
        <v>209</v>
      </c>
      <c r="D44" s="124" t="s">
        <v>93</v>
      </c>
      <c r="E44" s="125" t="s">
        <v>159</v>
      </c>
      <c r="F44" s="72">
        <f>F45</f>
        <v>51</v>
      </c>
      <c r="G44" s="72">
        <f t="shared" ref="G44:H44" si="16">G45</f>
        <v>52</v>
      </c>
      <c r="H44" s="72">
        <f t="shared" si="16"/>
        <v>53</v>
      </c>
    </row>
    <row r="45" spans="1:8">
      <c r="A45" s="124" t="s">
        <v>25</v>
      </c>
      <c r="B45" s="124" t="s">
        <v>87</v>
      </c>
      <c r="C45" s="124" t="s">
        <v>209</v>
      </c>
      <c r="D45" s="124" t="s">
        <v>97</v>
      </c>
      <c r="E45" s="125" t="s">
        <v>98</v>
      </c>
      <c r="F45" s="72">
        <v>51</v>
      </c>
      <c r="G45" s="72">
        <v>52</v>
      </c>
      <c r="H45" s="72">
        <v>53</v>
      </c>
    </row>
    <row r="46" spans="1:8" ht="50.4">
      <c r="A46" s="124" t="s">
        <v>25</v>
      </c>
      <c r="B46" s="124" t="s">
        <v>87</v>
      </c>
      <c r="C46" s="124" t="s">
        <v>352</v>
      </c>
      <c r="D46" s="71" t="s">
        <v>93</v>
      </c>
      <c r="E46" s="125" t="s">
        <v>353</v>
      </c>
      <c r="F46" s="72">
        <f>F47</f>
        <v>25.5</v>
      </c>
      <c r="G46" s="72">
        <f t="shared" ref="G46:H47" si="17">G47</f>
        <v>26</v>
      </c>
      <c r="H46" s="72">
        <f t="shared" si="17"/>
        <v>26.5</v>
      </c>
    </row>
    <row r="47" spans="1:8" ht="67.2">
      <c r="A47" s="124" t="s">
        <v>25</v>
      </c>
      <c r="B47" s="124" t="s">
        <v>87</v>
      </c>
      <c r="C47" s="124" t="s">
        <v>210</v>
      </c>
      <c r="D47" s="124" t="s">
        <v>93</v>
      </c>
      <c r="E47" s="125" t="s">
        <v>160</v>
      </c>
      <c r="F47" s="72">
        <f>F48</f>
        <v>25.5</v>
      </c>
      <c r="G47" s="72">
        <f t="shared" si="17"/>
        <v>26</v>
      </c>
      <c r="H47" s="72">
        <f t="shared" si="17"/>
        <v>26.5</v>
      </c>
    </row>
    <row r="48" spans="1:8" ht="33.6">
      <c r="A48" s="124" t="s">
        <v>25</v>
      </c>
      <c r="B48" s="124" t="s">
        <v>87</v>
      </c>
      <c r="C48" s="124" t="s">
        <v>210</v>
      </c>
      <c r="D48" s="124" t="s">
        <v>96</v>
      </c>
      <c r="E48" s="125" t="s">
        <v>342</v>
      </c>
      <c r="F48" s="72">
        <v>25.5</v>
      </c>
      <c r="G48" s="72">
        <v>26</v>
      </c>
      <c r="H48" s="72">
        <v>26.5</v>
      </c>
    </row>
    <row r="49" spans="1:8" ht="33.6">
      <c r="A49" s="124" t="s">
        <v>25</v>
      </c>
      <c r="B49" s="124" t="s">
        <v>87</v>
      </c>
      <c r="C49" s="124" t="s">
        <v>211</v>
      </c>
      <c r="D49" s="124" t="s">
        <v>93</v>
      </c>
      <c r="E49" s="125" t="s">
        <v>161</v>
      </c>
      <c r="F49" s="72">
        <f>F50</f>
        <v>205.7</v>
      </c>
      <c r="G49" s="72">
        <f t="shared" ref="G49:H51" si="18">G50</f>
        <v>109.2</v>
      </c>
      <c r="H49" s="72">
        <f t="shared" si="18"/>
        <v>111.4</v>
      </c>
    </row>
    <row r="50" spans="1:8" ht="33.6">
      <c r="A50" s="124" t="s">
        <v>25</v>
      </c>
      <c r="B50" s="124" t="s">
        <v>87</v>
      </c>
      <c r="C50" s="124" t="s">
        <v>354</v>
      </c>
      <c r="D50" s="71" t="s">
        <v>93</v>
      </c>
      <c r="E50" s="125" t="s">
        <v>355</v>
      </c>
      <c r="F50" s="72">
        <f>F51+F53</f>
        <v>205.7</v>
      </c>
      <c r="G50" s="72">
        <f t="shared" ref="G50:H50" si="19">G51+G53</f>
        <v>109.2</v>
      </c>
      <c r="H50" s="72">
        <f t="shared" si="19"/>
        <v>111.4</v>
      </c>
    </row>
    <row r="51" spans="1:8" ht="33.6">
      <c r="A51" s="124" t="s">
        <v>25</v>
      </c>
      <c r="B51" s="124" t="s">
        <v>87</v>
      </c>
      <c r="C51" s="124" t="s">
        <v>212</v>
      </c>
      <c r="D51" s="124" t="s">
        <v>93</v>
      </c>
      <c r="E51" s="125" t="s">
        <v>356</v>
      </c>
      <c r="F51" s="72">
        <f>F52</f>
        <v>107.1</v>
      </c>
      <c r="G51" s="72">
        <f t="shared" si="18"/>
        <v>109.2</v>
      </c>
      <c r="H51" s="72">
        <f t="shared" si="18"/>
        <v>111.4</v>
      </c>
    </row>
    <row r="52" spans="1:8" ht="33.6">
      <c r="A52" s="124" t="s">
        <v>25</v>
      </c>
      <c r="B52" s="124" t="s">
        <v>87</v>
      </c>
      <c r="C52" s="124" t="s">
        <v>212</v>
      </c>
      <c r="D52" s="124" t="s">
        <v>100</v>
      </c>
      <c r="E52" s="125" t="s">
        <v>101</v>
      </c>
      <c r="F52" s="72">
        <v>107.1</v>
      </c>
      <c r="G52" s="72">
        <v>109.2</v>
      </c>
      <c r="H52" s="72">
        <v>111.4</v>
      </c>
    </row>
    <row r="53" spans="1:8" ht="50.4">
      <c r="A53" s="124" t="s">
        <v>25</v>
      </c>
      <c r="B53" s="124" t="s">
        <v>87</v>
      </c>
      <c r="C53" s="124" t="s">
        <v>662</v>
      </c>
      <c r="D53" s="124"/>
      <c r="E53" s="125" t="s">
        <v>663</v>
      </c>
      <c r="F53" s="72">
        <f>F54</f>
        <v>98.6</v>
      </c>
      <c r="G53" s="72">
        <f t="shared" ref="G53:H53" si="20">G54</f>
        <v>0</v>
      </c>
      <c r="H53" s="72">
        <f t="shared" si="20"/>
        <v>0</v>
      </c>
    </row>
    <row r="54" spans="1:8" ht="33.6">
      <c r="A54" s="124" t="s">
        <v>25</v>
      </c>
      <c r="B54" s="124" t="s">
        <v>87</v>
      </c>
      <c r="C54" s="124" t="s">
        <v>662</v>
      </c>
      <c r="D54" s="124" t="s">
        <v>96</v>
      </c>
      <c r="E54" s="125" t="s">
        <v>342</v>
      </c>
      <c r="F54" s="72">
        <v>98.6</v>
      </c>
      <c r="G54" s="72">
        <v>0</v>
      </c>
      <c r="H54" s="72">
        <v>0</v>
      </c>
    </row>
    <row r="55" spans="1:8" ht="67.2">
      <c r="A55" s="124" t="s">
        <v>25</v>
      </c>
      <c r="B55" s="124" t="s">
        <v>87</v>
      </c>
      <c r="C55" s="124" t="s">
        <v>213</v>
      </c>
      <c r="D55" s="124" t="s">
        <v>93</v>
      </c>
      <c r="E55" s="125" t="s">
        <v>155</v>
      </c>
      <c r="F55" s="72">
        <f>F56</f>
        <v>62.199999999999996</v>
      </c>
      <c r="G55" s="72">
        <f t="shared" ref="G55:H56" si="21">G56</f>
        <v>62.4</v>
      </c>
      <c r="H55" s="72">
        <f t="shared" si="21"/>
        <v>64.099999999999994</v>
      </c>
    </row>
    <row r="56" spans="1:8" ht="67.2">
      <c r="A56" s="124" t="s">
        <v>25</v>
      </c>
      <c r="B56" s="124" t="s">
        <v>87</v>
      </c>
      <c r="C56" s="124" t="s">
        <v>357</v>
      </c>
      <c r="D56" s="71" t="s">
        <v>93</v>
      </c>
      <c r="E56" s="125" t="s">
        <v>358</v>
      </c>
      <c r="F56" s="72">
        <f>F57</f>
        <v>62.199999999999996</v>
      </c>
      <c r="G56" s="72">
        <f t="shared" si="21"/>
        <v>62.4</v>
      </c>
      <c r="H56" s="72">
        <f t="shared" si="21"/>
        <v>64.099999999999994</v>
      </c>
    </row>
    <row r="57" spans="1:8" ht="33.6">
      <c r="A57" s="124" t="s">
        <v>25</v>
      </c>
      <c r="B57" s="124" t="s">
        <v>87</v>
      </c>
      <c r="C57" s="124" t="s">
        <v>214</v>
      </c>
      <c r="D57" s="124" t="s">
        <v>93</v>
      </c>
      <c r="E57" s="125" t="s">
        <v>156</v>
      </c>
      <c r="F57" s="72">
        <f>F58+F59</f>
        <v>62.199999999999996</v>
      </c>
      <c r="G57" s="72">
        <f t="shared" ref="G57:H57" si="22">G58+G59</f>
        <v>62.4</v>
      </c>
      <c r="H57" s="72">
        <f t="shared" si="22"/>
        <v>64.099999999999994</v>
      </c>
    </row>
    <row r="58" spans="1:8" ht="33.6">
      <c r="A58" s="124" t="s">
        <v>25</v>
      </c>
      <c r="B58" s="124" t="s">
        <v>87</v>
      </c>
      <c r="C58" s="124" t="s">
        <v>214</v>
      </c>
      <c r="D58" s="124" t="s">
        <v>96</v>
      </c>
      <c r="E58" s="125" t="s">
        <v>342</v>
      </c>
      <c r="F58" s="72">
        <f>50.3-3.1</f>
        <v>47.199999999999996</v>
      </c>
      <c r="G58" s="72">
        <v>50.9</v>
      </c>
      <c r="H58" s="72">
        <v>52.6</v>
      </c>
    </row>
    <row r="59" spans="1:8" ht="33.6">
      <c r="A59" s="124" t="s">
        <v>25</v>
      </c>
      <c r="B59" s="124" t="s">
        <v>87</v>
      </c>
      <c r="C59" s="124" t="s">
        <v>214</v>
      </c>
      <c r="D59" s="124" t="s">
        <v>100</v>
      </c>
      <c r="E59" s="125" t="s">
        <v>101</v>
      </c>
      <c r="F59" s="72">
        <f>11.5+3.5</f>
        <v>15</v>
      </c>
      <c r="G59" s="72">
        <v>11.5</v>
      </c>
      <c r="H59" s="72">
        <v>11.5</v>
      </c>
    </row>
    <row r="60" spans="1:8">
      <c r="A60" s="124" t="s">
        <v>25</v>
      </c>
      <c r="B60" s="124" t="s">
        <v>87</v>
      </c>
      <c r="C60" s="124" t="s">
        <v>201</v>
      </c>
      <c r="D60" s="124" t="s">
        <v>93</v>
      </c>
      <c r="E60" s="125" t="s">
        <v>2</v>
      </c>
      <c r="F60" s="72">
        <f>F61</f>
        <v>298.3</v>
      </c>
      <c r="G60" s="72">
        <f t="shared" ref="G60:H60" si="23">G61</f>
        <v>295.7</v>
      </c>
      <c r="H60" s="72">
        <f t="shared" si="23"/>
        <v>295.7</v>
      </c>
    </row>
    <row r="61" spans="1:8" ht="33.6">
      <c r="A61" s="124" t="s">
        <v>25</v>
      </c>
      <c r="B61" s="124" t="s">
        <v>87</v>
      </c>
      <c r="C61" s="124" t="s">
        <v>340</v>
      </c>
      <c r="D61" s="71" t="s">
        <v>93</v>
      </c>
      <c r="E61" s="125" t="s">
        <v>341</v>
      </c>
      <c r="F61" s="72">
        <f>F62+F68+F65</f>
        <v>298.3</v>
      </c>
      <c r="G61" s="72">
        <f t="shared" ref="G61:H61" si="24">G62+G68+G65</f>
        <v>295.7</v>
      </c>
      <c r="H61" s="72">
        <f t="shared" si="24"/>
        <v>295.7</v>
      </c>
    </row>
    <row r="62" spans="1:8" ht="100.8">
      <c r="A62" s="124" t="s">
        <v>25</v>
      </c>
      <c r="B62" s="124" t="s">
        <v>87</v>
      </c>
      <c r="C62" s="124" t="s">
        <v>215</v>
      </c>
      <c r="D62" s="124" t="s">
        <v>93</v>
      </c>
      <c r="E62" s="125" t="s">
        <v>191</v>
      </c>
      <c r="F62" s="72">
        <f>F63+F64</f>
        <v>264</v>
      </c>
      <c r="G62" s="72">
        <f t="shared" ref="G62:H62" si="25">G63+G64</f>
        <v>264</v>
      </c>
      <c r="H62" s="72">
        <f t="shared" si="25"/>
        <v>264</v>
      </c>
    </row>
    <row r="63" spans="1:8" ht="84">
      <c r="A63" s="124" t="s">
        <v>25</v>
      </c>
      <c r="B63" s="124" t="s">
        <v>87</v>
      </c>
      <c r="C63" s="124" t="s">
        <v>215</v>
      </c>
      <c r="D63" s="124" t="s">
        <v>95</v>
      </c>
      <c r="E63" s="125" t="s">
        <v>3</v>
      </c>
      <c r="F63" s="72">
        <v>246.4</v>
      </c>
      <c r="G63" s="72">
        <v>246.4</v>
      </c>
      <c r="H63" s="72">
        <v>246.4</v>
      </c>
    </row>
    <row r="64" spans="1:8" ht="33.6">
      <c r="A64" s="124" t="s">
        <v>25</v>
      </c>
      <c r="B64" s="124" t="s">
        <v>87</v>
      </c>
      <c r="C64" s="124" t="s">
        <v>215</v>
      </c>
      <c r="D64" s="124" t="s">
        <v>96</v>
      </c>
      <c r="E64" s="125" t="s">
        <v>342</v>
      </c>
      <c r="F64" s="72">
        <v>17.600000000000001</v>
      </c>
      <c r="G64" s="72">
        <v>17.600000000000001</v>
      </c>
      <c r="H64" s="72">
        <v>17.600000000000001</v>
      </c>
    </row>
    <row r="65" spans="1:8" ht="100.8">
      <c r="A65" s="15" t="s">
        <v>25</v>
      </c>
      <c r="B65" s="15" t="s">
        <v>87</v>
      </c>
      <c r="C65" s="6" t="s">
        <v>578</v>
      </c>
      <c r="D65" s="127"/>
      <c r="E65" s="14" t="s">
        <v>579</v>
      </c>
      <c r="F65" s="72">
        <f>F66</f>
        <v>2.6</v>
      </c>
      <c r="G65" s="72">
        <f t="shared" ref="G65:H65" si="26">G66</f>
        <v>0</v>
      </c>
      <c r="H65" s="72">
        <f t="shared" si="26"/>
        <v>0</v>
      </c>
    </row>
    <row r="66" spans="1:8" ht="84">
      <c r="A66" s="15" t="s">
        <v>25</v>
      </c>
      <c r="B66" s="15" t="s">
        <v>87</v>
      </c>
      <c r="C66" s="6" t="s">
        <v>578</v>
      </c>
      <c r="D66" s="127" t="s">
        <v>95</v>
      </c>
      <c r="E66" s="5" t="s">
        <v>3</v>
      </c>
      <c r="F66" s="72">
        <v>2.6</v>
      </c>
      <c r="G66" s="72">
        <v>0</v>
      </c>
      <c r="H66" s="72">
        <v>0</v>
      </c>
    </row>
    <row r="67" spans="1:8" ht="67.2">
      <c r="A67" s="124" t="s">
        <v>25</v>
      </c>
      <c r="B67" s="124" t="s">
        <v>87</v>
      </c>
      <c r="C67" s="124" t="s">
        <v>204</v>
      </c>
      <c r="D67" s="124" t="s">
        <v>93</v>
      </c>
      <c r="E67" s="125" t="s">
        <v>344</v>
      </c>
      <c r="F67" s="72">
        <f>F68</f>
        <v>31.7</v>
      </c>
      <c r="G67" s="72">
        <f t="shared" ref="G67:H67" si="27">G68</f>
        <v>31.7</v>
      </c>
      <c r="H67" s="72">
        <f t="shared" si="27"/>
        <v>31.7</v>
      </c>
    </row>
    <row r="68" spans="1:8" ht="84">
      <c r="A68" s="124" t="s">
        <v>25</v>
      </c>
      <c r="B68" s="124" t="s">
        <v>87</v>
      </c>
      <c r="C68" s="124" t="s">
        <v>204</v>
      </c>
      <c r="D68" s="124" t="s">
        <v>95</v>
      </c>
      <c r="E68" s="125" t="s">
        <v>3</v>
      </c>
      <c r="F68" s="72">
        <v>31.7</v>
      </c>
      <c r="G68" s="72">
        <v>31.7</v>
      </c>
      <c r="H68" s="72">
        <v>31.7</v>
      </c>
    </row>
    <row r="69" spans="1:8" ht="33.6">
      <c r="A69" s="15" t="s">
        <v>25</v>
      </c>
      <c r="B69" s="15" t="s">
        <v>87</v>
      </c>
      <c r="C69" s="32">
        <v>9900000000</v>
      </c>
      <c r="D69" s="73"/>
      <c r="E69" s="33" t="s">
        <v>508</v>
      </c>
      <c r="F69" s="34">
        <f>F70</f>
        <v>130.1</v>
      </c>
      <c r="G69" s="34">
        <f t="shared" ref="G69:H71" si="28">G70</f>
        <v>0</v>
      </c>
      <c r="H69" s="34">
        <f t="shared" si="28"/>
        <v>0</v>
      </c>
    </row>
    <row r="70" spans="1:8" ht="50.4">
      <c r="A70" s="15" t="s">
        <v>25</v>
      </c>
      <c r="B70" s="15" t="s">
        <v>87</v>
      </c>
      <c r="C70" s="32">
        <v>9940000000</v>
      </c>
      <c r="D70" s="127"/>
      <c r="E70" s="5" t="s">
        <v>437</v>
      </c>
      <c r="F70" s="34">
        <f>F71</f>
        <v>130.1</v>
      </c>
      <c r="G70" s="34">
        <f t="shared" si="28"/>
        <v>0</v>
      </c>
      <c r="H70" s="34">
        <f t="shared" si="28"/>
        <v>0</v>
      </c>
    </row>
    <row r="71" spans="1:8">
      <c r="A71" s="15" t="s">
        <v>25</v>
      </c>
      <c r="B71" s="15" t="s">
        <v>87</v>
      </c>
      <c r="C71" s="32" t="s">
        <v>509</v>
      </c>
      <c r="D71" s="127"/>
      <c r="E71" s="5" t="s">
        <v>510</v>
      </c>
      <c r="F71" s="34">
        <f>F72</f>
        <v>130.1</v>
      </c>
      <c r="G71" s="34">
        <f t="shared" si="28"/>
        <v>0</v>
      </c>
      <c r="H71" s="34">
        <f t="shared" si="28"/>
        <v>0</v>
      </c>
    </row>
    <row r="72" spans="1:8">
      <c r="A72" s="15" t="s">
        <v>25</v>
      </c>
      <c r="B72" s="15" t="s">
        <v>87</v>
      </c>
      <c r="C72" s="32" t="s">
        <v>509</v>
      </c>
      <c r="D72" s="127" t="s">
        <v>97</v>
      </c>
      <c r="E72" s="5" t="s">
        <v>98</v>
      </c>
      <c r="F72" s="34">
        <f>2+28.1+100</f>
        <v>130.1</v>
      </c>
      <c r="G72" s="72">
        <v>0</v>
      </c>
      <c r="H72" s="72">
        <v>0</v>
      </c>
    </row>
    <row r="73" spans="1:8" ht="33.6">
      <c r="A73" s="124" t="s">
        <v>25</v>
      </c>
      <c r="B73" s="124" t="s">
        <v>82</v>
      </c>
      <c r="C73" s="124" t="s">
        <v>93</v>
      </c>
      <c r="D73" s="124" t="s">
        <v>93</v>
      </c>
      <c r="E73" s="5" t="s">
        <v>47</v>
      </c>
      <c r="F73" s="72">
        <f>F74+F83</f>
        <v>8032.1</v>
      </c>
      <c r="G73" s="72">
        <f t="shared" ref="G73:H73" si="29">G74+G83</f>
        <v>7918</v>
      </c>
      <c r="H73" s="72">
        <f t="shared" si="29"/>
        <v>7917.7</v>
      </c>
    </row>
    <row r="74" spans="1:8">
      <c r="A74" s="124" t="s">
        <v>25</v>
      </c>
      <c r="B74" s="124" t="s">
        <v>102</v>
      </c>
      <c r="C74" s="124" t="s">
        <v>93</v>
      </c>
      <c r="D74" s="124" t="s">
        <v>93</v>
      </c>
      <c r="E74" s="125" t="s">
        <v>103</v>
      </c>
      <c r="F74" s="72">
        <f>F75</f>
        <v>1398.3000000000002</v>
      </c>
      <c r="G74" s="72">
        <f t="shared" ref="G74:H75" si="30">G75</f>
        <v>1383.0000000000002</v>
      </c>
      <c r="H74" s="72">
        <f t="shared" si="30"/>
        <v>1382.7</v>
      </c>
    </row>
    <row r="75" spans="1:8" ht="67.2">
      <c r="A75" s="124" t="s">
        <v>25</v>
      </c>
      <c r="B75" s="124" t="s">
        <v>102</v>
      </c>
      <c r="C75" s="124" t="s">
        <v>200</v>
      </c>
      <c r="D75" s="124" t="s">
        <v>93</v>
      </c>
      <c r="E75" s="125" t="s">
        <v>339</v>
      </c>
      <c r="F75" s="72">
        <f>F76</f>
        <v>1398.3000000000002</v>
      </c>
      <c r="G75" s="72">
        <f t="shared" si="30"/>
        <v>1383.0000000000002</v>
      </c>
      <c r="H75" s="72">
        <f t="shared" si="30"/>
        <v>1382.7</v>
      </c>
    </row>
    <row r="76" spans="1:8">
      <c r="A76" s="124" t="s">
        <v>25</v>
      </c>
      <c r="B76" s="124" t="s">
        <v>102</v>
      </c>
      <c r="C76" s="124" t="s">
        <v>201</v>
      </c>
      <c r="D76" s="124" t="s">
        <v>93</v>
      </c>
      <c r="E76" s="125" t="s">
        <v>2</v>
      </c>
      <c r="F76" s="72">
        <f>F77</f>
        <v>1398.3000000000002</v>
      </c>
      <c r="G76" s="72">
        <f t="shared" ref="G76:H76" si="31">G77</f>
        <v>1383.0000000000002</v>
      </c>
      <c r="H76" s="72">
        <f t="shared" si="31"/>
        <v>1382.7</v>
      </c>
    </row>
    <row r="77" spans="1:8" ht="33.6">
      <c r="A77" s="124" t="s">
        <v>25</v>
      </c>
      <c r="B77" s="124" t="s">
        <v>102</v>
      </c>
      <c r="C77" s="124" t="s">
        <v>340</v>
      </c>
      <c r="D77" s="124" t="s">
        <v>93</v>
      </c>
      <c r="E77" s="125" t="s">
        <v>341</v>
      </c>
      <c r="F77" s="72">
        <f>F78+F80</f>
        <v>1398.3000000000002</v>
      </c>
      <c r="G77" s="72">
        <f t="shared" ref="G77:H77" si="32">G78+G80</f>
        <v>1383.0000000000002</v>
      </c>
      <c r="H77" s="72">
        <f t="shared" si="32"/>
        <v>1382.7</v>
      </c>
    </row>
    <row r="78" spans="1:8" ht="67.2">
      <c r="A78" s="124" t="s">
        <v>25</v>
      </c>
      <c r="B78" s="124" t="s">
        <v>102</v>
      </c>
      <c r="C78" s="124" t="s">
        <v>204</v>
      </c>
      <c r="D78" s="124" t="s">
        <v>93</v>
      </c>
      <c r="E78" s="125" t="s">
        <v>344</v>
      </c>
      <c r="F78" s="72">
        <f>F79</f>
        <v>146.69999999999999</v>
      </c>
      <c r="G78" s="72">
        <f t="shared" ref="G78:H78" si="33">G79</f>
        <v>131.69999999999999</v>
      </c>
      <c r="H78" s="72">
        <f t="shared" si="33"/>
        <v>131.69999999999999</v>
      </c>
    </row>
    <row r="79" spans="1:8" ht="84">
      <c r="A79" s="124" t="s">
        <v>25</v>
      </c>
      <c r="B79" s="124" t="s">
        <v>102</v>
      </c>
      <c r="C79" s="124" t="s">
        <v>204</v>
      </c>
      <c r="D79" s="124" t="s">
        <v>95</v>
      </c>
      <c r="E79" s="125" t="s">
        <v>3</v>
      </c>
      <c r="F79" s="72">
        <f>131.7+15</f>
        <v>146.69999999999999</v>
      </c>
      <c r="G79" s="72">
        <v>131.69999999999999</v>
      </c>
      <c r="H79" s="72">
        <v>131.69999999999999</v>
      </c>
    </row>
    <row r="80" spans="1:8" ht="50.4">
      <c r="A80" s="124" t="s">
        <v>25</v>
      </c>
      <c r="B80" s="124" t="s">
        <v>102</v>
      </c>
      <c r="C80" s="124" t="s">
        <v>216</v>
      </c>
      <c r="D80" s="124" t="s">
        <v>93</v>
      </c>
      <c r="E80" s="125" t="s">
        <v>359</v>
      </c>
      <c r="F80" s="72">
        <f>F81+F82</f>
        <v>1251.6000000000001</v>
      </c>
      <c r="G80" s="72">
        <f t="shared" ref="G80:H80" si="34">G81+G82</f>
        <v>1251.3000000000002</v>
      </c>
      <c r="H80" s="72">
        <f t="shared" si="34"/>
        <v>1251</v>
      </c>
    </row>
    <row r="81" spans="1:8" ht="84">
      <c r="A81" s="124" t="s">
        <v>25</v>
      </c>
      <c r="B81" s="124" t="s">
        <v>102</v>
      </c>
      <c r="C81" s="124" t="s">
        <v>216</v>
      </c>
      <c r="D81" s="124" t="s">
        <v>95</v>
      </c>
      <c r="E81" s="125" t="s">
        <v>3</v>
      </c>
      <c r="F81" s="72">
        <v>1227.9000000000001</v>
      </c>
      <c r="G81" s="72">
        <v>1227.9000000000001</v>
      </c>
      <c r="H81" s="72">
        <v>1227.9000000000001</v>
      </c>
    </row>
    <row r="82" spans="1:8" ht="33.6">
      <c r="A82" s="124" t="s">
        <v>25</v>
      </c>
      <c r="B82" s="124" t="s">
        <v>102</v>
      </c>
      <c r="C82" s="124" t="s">
        <v>216</v>
      </c>
      <c r="D82" s="124" t="s">
        <v>96</v>
      </c>
      <c r="E82" s="125" t="s">
        <v>342</v>
      </c>
      <c r="F82" s="72">
        <v>23.7</v>
      </c>
      <c r="G82" s="72">
        <v>23.4</v>
      </c>
      <c r="H82" s="72">
        <v>23.1</v>
      </c>
    </row>
    <row r="83" spans="1:8" ht="50.4">
      <c r="A83" s="124" t="s">
        <v>25</v>
      </c>
      <c r="B83" s="124" t="s">
        <v>73</v>
      </c>
      <c r="C83" s="124"/>
      <c r="D83" s="124"/>
      <c r="E83" s="125" t="s">
        <v>20</v>
      </c>
      <c r="F83" s="72">
        <f>F84+F89</f>
        <v>6633.8</v>
      </c>
      <c r="G83" s="72">
        <f t="shared" ref="G83:H83" si="35">G84+G89</f>
        <v>6535</v>
      </c>
      <c r="H83" s="72">
        <f t="shared" si="35"/>
        <v>6535</v>
      </c>
    </row>
    <row r="84" spans="1:8" ht="67.2">
      <c r="A84" s="124" t="s">
        <v>25</v>
      </c>
      <c r="B84" s="124" t="s">
        <v>73</v>
      </c>
      <c r="C84" s="124" t="s">
        <v>200</v>
      </c>
      <c r="D84" s="124"/>
      <c r="E84" s="125" t="s">
        <v>192</v>
      </c>
      <c r="F84" s="72">
        <f>F85</f>
        <v>6535</v>
      </c>
      <c r="G84" s="72">
        <f t="shared" ref="G84:H87" si="36">G85</f>
        <v>6535</v>
      </c>
      <c r="H84" s="72">
        <f t="shared" si="36"/>
        <v>6535</v>
      </c>
    </row>
    <row r="85" spans="1:8" ht="50.4">
      <c r="A85" s="124" t="s">
        <v>25</v>
      </c>
      <c r="B85" s="124" t="s">
        <v>73</v>
      </c>
      <c r="C85" s="124" t="s">
        <v>217</v>
      </c>
      <c r="D85" s="124"/>
      <c r="E85" s="125" t="s">
        <v>162</v>
      </c>
      <c r="F85" s="72">
        <f>F86</f>
        <v>6535</v>
      </c>
      <c r="G85" s="72">
        <f t="shared" si="36"/>
        <v>6535</v>
      </c>
      <c r="H85" s="72">
        <f t="shared" si="36"/>
        <v>6535</v>
      </c>
    </row>
    <row r="86" spans="1:8" ht="50.4">
      <c r="A86" s="124" t="s">
        <v>25</v>
      </c>
      <c r="B86" s="124" t="s">
        <v>73</v>
      </c>
      <c r="C86" s="124" t="s">
        <v>499</v>
      </c>
      <c r="D86" s="124"/>
      <c r="E86" s="125" t="s">
        <v>500</v>
      </c>
      <c r="F86" s="72">
        <f>F87</f>
        <v>6535</v>
      </c>
      <c r="G86" s="72">
        <f t="shared" si="36"/>
        <v>6535</v>
      </c>
      <c r="H86" s="72">
        <f t="shared" si="36"/>
        <v>6535</v>
      </c>
    </row>
    <row r="87" spans="1:8" ht="50.4">
      <c r="A87" s="124" t="s">
        <v>25</v>
      </c>
      <c r="B87" s="124" t="s">
        <v>73</v>
      </c>
      <c r="C87" s="124" t="s">
        <v>218</v>
      </c>
      <c r="D87" s="124"/>
      <c r="E87" s="125" t="s">
        <v>163</v>
      </c>
      <c r="F87" s="72">
        <f>F88</f>
        <v>6535</v>
      </c>
      <c r="G87" s="72">
        <f t="shared" si="36"/>
        <v>6535</v>
      </c>
      <c r="H87" s="72">
        <f t="shared" si="36"/>
        <v>6535</v>
      </c>
    </row>
    <row r="88" spans="1:8" ht="50.4">
      <c r="A88" s="124" t="s">
        <v>25</v>
      </c>
      <c r="B88" s="124" t="s">
        <v>73</v>
      </c>
      <c r="C88" s="124" t="s">
        <v>218</v>
      </c>
      <c r="D88" s="124">
        <v>600</v>
      </c>
      <c r="E88" s="125" t="s">
        <v>117</v>
      </c>
      <c r="F88" s="72">
        <v>6535</v>
      </c>
      <c r="G88" s="72">
        <v>6535</v>
      </c>
      <c r="H88" s="72">
        <v>6535</v>
      </c>
    </row>
    <row r="89" spans="1:8" ht="33.6">
      <c r="A89" s="124" t="s">
        <v>25</v>
      </c>
      <c r="B89" s="124" t="s">
        <v>73</v>
      </c>
      <c r="C89" s="124" t="s">
        <v>312</v>
      </c>
      <c r="D89" s="124" t="s">
        <v>93</v>
      </c>
      <c r="E89" s="125" t="s">
        <v>429</v>
      </c>
      <c r="F89" s="72">
        <f>F90</f>
        <v>98.8</v>
      </c>
      <c r="G89" s="72">
        <f t="shared" ref="G89:H91" si="37">G90</f>
        <v>0</v>
      </c>
      <c r="H89" s="72">
        <f t="shared" si="37"/>
        <v>0</v>
      </c>
    </row>
    <row r="90" spans="1:8">
      <c r="A90" s="124" t="s">
        <v>25</v>
      </c>
      <c r="B90" s="124" t="s">
        <v>73</v>
      </c>
      <c r="C90" s="124" t="s">
        <v>430</v>
      </c>
      <c r="D90" s="124" t="s">
        <v>93</v>
      </c>
      <c r="E90" s="125" t="s">
        <v>13</v>
      </c>
      <c r="F90" s="72">
        <f>F91</f>
        <v>98.8</v>
      </c>
      <c r="G90" s="72">
        <f t="shared" si="37"/>
        <v>0</v>
      </c>
      <c r="H90" s="72">
        <f t="shared" si="37"/>
        <v>0</v>
      </c>
    </row>
    <row r="91" spans="1:8" ht="33.6">
      <c r="A91" s="124" t="s">
        <v>25</v>
      </c>
      <c r="B91" s="124" t="s">
        <v>73</v>
      </c>
      <c r="C91" s="124" t="s">
        <v>259</v>
      </c>
      <c r="D91" s="124" t="s">
        <v>93</v>
      </c>
      <c r="E91" s="125" t="s">
        <v>132</v>
      </c>
      <c r="F91" s="72">
        <f>F92</f>
        <v>98.8</v>
      </c>
      <c r="G91" s="72">
        <f t="shared" si="37"/>
        <v>0</v>
      </c>
      <c r="H91" s="72">
        <f t="shared" si="37"/>
        <v>0</v>
      </c>
    </row>
    <row r="92" spans="1:8" ht="50.4">
      <c r="A92" s="124" t="s">
        <v>25</v>
      </c>
      <c r="B92" s="124" t="s">
        <v>73</v>
      </c>
      <c r="C92" s="124" t="s">
        <v>259</v>
      </c>
      <c r="D92" s="124">
        <v>600</v>
      </c>
      <c r="E92" s="125" t="s">
        <v>117</v>
      </c>
      <c r="F92" s="72">
        <v>98.8</v>
      </c>
      <c r="G92" s="72">
        <v>0</v>
      </c>
      <c r="H92" s="72">
        <v>0</v>
      </c>
    </row>
    <row r="93" spans="1:8">
      <c r="A93" s="124" t="s">
        <v>25</v>
      </c>
      <c r="B93" s="124" t="s">
        <v>83</v>
      </c>
      <c r="C93" s="124" t="s">
        <v>93</v>
      </c>
      <c r="D93" s="124" t="s">
        <v>93</v>
      </c>
      <c r="E93" s="5" t="s">
        <v>48</v>
      </c>
      <c r="F93" s="72">
        <f>F94+F100+F135</f>
        <v>117912.80000000002</v>
      </c>
      <c r="G93" s="72">
        <f>G94+G100+G135</f>
        <v>31767.7</v>
      </c>
      <c r="H93" s="72">
        <f>H94+H100+H135</f>
        <v>21503</v>
      </c>
    </row>
    <row r="94" spans="1:8">
      <c r="A94" s="124" t="s">
        <v>25</v>
      </c>
      <c r="B94" s="124" t="s">
        <v>176</v>
      </c>
      <c r="C94" s="124" t="s">
        <v>93</v>
      </c>
      <c r="D94" s="124" t="s">
        <v>93</v>
      </c>
      <c r="E94" s="125" t="s">
        <v>177</v>
      </c>
      <c r="F94" s="72">
        <f>F95</f>
        <v>395.8</v>
      </c>
      <c r="G94" s="72">
        <f t="shared" ref="G94:H98" si="38">G95</f>
        <v>395.8</v>
      </c>
      <c r="H94" s="72">
        <f t="shared" si="38"/>
        <v>395.8</v>
      </c>
    </row>
    <row r="95" spans="1:8" ht="67.2">
      <c r="A95" s="124" t="s">
        <v>25</v>
      </c>
      <c r="B95" s="124" t="s">
        <v>176</v>
      </c>
      <c r="C95" s="124" t="s">
        <v>219</v>
      </c>
      <c r="D95" s="124" t="s">
        <v>93</v>
      </c>
      <c r="E95" s="125" t="s">
        <v>360</v>
      </c>
      <c r="F95" s="72">
        <f>F96</f>
        <v>395.8</v>
      </c>
      <c r="G95" s="72">
        <f t="shared" si="38"/>
        <v>395.8</v>
      </c>
      <c r="H95" s="72">
        <f t="shared" si="38"/>
        <v>395.8</v>
      </c>
    </row>
    <row r="96" spans="1:8" ht="50.4">
      <c r="A96" s="124" t="s">
        <v>25</v>
      </c>
      <c r="B96" s="124" t="s">
        <v>176</v>
      </c>
      <c r="C96" s="124" t="s">
        <v>220</v>
      </c>
      <c r="D96" s="124" t="s">
        <v>93</v>
      </c>
      <c r="E96" s="125" t="s">
        <v>171</v>
      </c>
      <c r="F96" s="72">
        <f>F97</f>
        <v>395.8</v>
      </c>
      <c r="G96" s="72">
        <f t="shared" si="38"/>
        <v>395.8</v>
      </c>
      <c r="H96" s="72">
        <f t="shared" si="38"/>
        <v>395.8</v>
      </c>
    </row>
    <row r="97" spans="1:8" ht="67.2">
      <c r="A97" s="124" t="s">
        <v>25</v>
      </c>
      <c r="B97" s="124" t="s">
        <v>176</v>
      </c>
      <c r="C97" s="124" t="s">
        <v>361</v>
      </c>
      <c r="D97" s="71" t="s">
        <v>93</v>
      </c>
      <c r="E97" s="125" t="s">
        <v>362</v>
      </c>
      <c r="F97" s="72">
        <f>F98</f>
        <v>395.8</v>
      </c>
      <c r="G97" s="72">
        <f t="shared" si="38"/>
        <v>395.8</v>
      </c>
      <c r="H97" s="72">
        <f t="shared" si="38"/>
        <v>395.8</v>
      </c>
    </row>
    <row r="98" spans="1:8" ht="117.6">
      <c r="A98" s="124" t="s">
        <v>25</v>
      </c>
      <c r="B98" s="124" t="s">
        <v>176</v>
      </c>
      <c r="C98" s="124" t="s">
        <v>221</v>
      </c>
      <c r="D98" s="124" t="s">
        <v>93</v>
      </c>
      <c r="E98" s="125" t="s">
        <v>178</v>
      </c>
      <c r="F98" s="72">
        <f>F99</f>
        <v>395.8</v>
      </c>
      <c r="G98" s="72">
        <f t="shared" si="38"/>
        <v>395.8</v>
      </c>
      <c r="H98" s="72">
        <f t="shared" si="38"/>
        <v>395.8</v>
      </c>
    </row>
    <row r="99" spans="1:8" ht="33.6">
      <c r="A99" s="124" t="s">
        <v>25</v>
      </c>
      <c r="B99" s="124" t="s">
        <v>176</v>
      </c>
      <c r="C99" s="124" t="s">
        <v>221</v>
      </c>
      <c r="D99" s="124" t="s">
        <v>96</v>
      </c>
      <c r="E99" s="125" t="s">
        <v>342</v>
      </c>
      <c r="F99" s="72">
        <v>395.8</v>
      </c>
      <c r="G99" s="72">
        <v>395.8</v>
      </c>
      <c r="H99" s="72">
        <v>395.8</v>
      </c>
    </row>
    <row r="100" spans="1:8">
      <c r="A100" s="124" t="s">
        <v>25</v>
      </c>
      <c r="B100" s="124" t="s">
        <v>10</v>
      </c>
      <c r="C100" s="124" t="s">
        <v>93</v>
      </c>
      <c r="D100" s="124" t="s">
        <v>93</v>
      </c>
      <c r="E100" s="125" t="s">
        <v>329</v>
      </c>
      <c r="F100" s="72">
        <f>F101</f>
        <v>116826.00000000001</v>
      </c>
      <c r="G100" s="72">
        <f t="shared" ref="G100:H100" si="39">G101</f>
        <v>31128.9</v>
      </c>
      <c r="H100" s="72">
        <f t="shared" si="39"/>
        <v>20859.3</v>
      </c>
    </row>
    <row r="101" spans="1:8" ht="67.2">
      <c r="A101" s="124" t="s">
        <v>25</v>
      </c>
      <c r="B101" s="124" t="s">
        <v>10</v>
      </c>
      <c r="C101" s="124" t="s">
        <v>222</v>
      </c>
      <c r="D101" s="124" t="s">
        <v>93</v>
      </c>
      <c r="E101" s="125" t="s">
        <v>363</v>
      </c>
      <c r="F101" s="72">
        <f>F102+F127</f>
        <v>116826.00000000001</v>
      </c>
      <c r="G101" s="72">
        <f>G102+G127</f>
        <v>31128.9</v>
      </c>
      <c r="H101" s="72">
        <f>H102+H127</f>
        <v>20859.3</v>
      </c>
    </row>
    <row r="102" spans="1:8" ht="50.4">
      <c r="A102" s="124" t="s">
        <v>25</v>
      </c>
      <c r="B102" s="124" t="s">
        <v>10</v>
      </c>
      <c r="C102" s="124" t="s">
        <v>223</v>
      </c>
      <c r="D102" s="124" t="s">
        <v>93</v>
      </c>
      <c r="E102" s="125" t="s">
        <v>513</v>
      </c>
      <c r="F102" s="72">
        <f>F103+F106+F115+F124</f>
        <v>112894.00000000001</v>
      </c>
      <c r="G102" s="72">
        <f t="shared" ref="G102:H102" si="40">G103+G106+G115+G124</f>
        <v>27628.9</v>
      </c>
      <c r="H102" s="72">
        <f t="shared" si="40"/>
        <v>20859.3</v>
      </c>
    </row>
    <row r="103" spans="1:8" ht="50.4">
      <c r="A103" s="124" t="s">
        <v>25</v>
      </c>
      <c r="B103" s="124" t="s">
        <v>10</v>
      </c>
      <c r="C103" s="124" t="s">
        <v>364</v>
      </c>
      <c r="D103" s="71" t="s">
        <v>93</v>
      </c>
      <c r="E103" s="125" t="s">
        <v>365</v>
      </c>
      <c r="F103" s="72">
        <f>F104</f>
        <v>25202.400000000001</v>
      </c>
      <c r="G103" s="72">
        <f t="shared" ref="G103:H103" si="41">G104</f>
        <v>21054.7</v>
      </c>
      <c r="H103" s="72">
        <f t="shared" si="41"/>
        <v>20859.3</v>
      </c>
    </row>
    <row r="104" spans="1:8" ht="67.2">
      <c r="A104" s="124" t="s">
        <v>25</v>
      </c>
      <c r="B104" s="124" t="s">
        <v>10</v>
      </c>
      <c r="C104" s="124" t="s">
        <v>224</v>
      </c>
      <c r="D104" s="124" t="s">
        <v>93</v>
      </c>
      <c r="E104" s="125" t="s">
        <v>366</v>
      </c>
      <c r="F104" s="72">
        <f>F105</f>
        <v>25202.400000000001</v>
      </c>
      <c r="G104" s="72">
        <f t="shared" ref="G104:H104" si="42">G105</f>
        <v>21054.7</v>
      </c>
      <c r="H104" s="72">
        <f t="shared" si="42"/>
        <v>20859.3</v>
      </c>
    </row>
    <row r="105" spans="1:8" ht="33.6">
      <c r="A105" s="124" t="s">
        <v>25</v>
      </c>
      <c r="B105" s="124" t="s">
        <v>10</v>
      </c>
      <c r="C105" s="124" t="s">
        <v>224</v>
      </c>
      <c r="D105" s="124" t="s">
        <v>96</v>
      </c>
      <c r="E105" s="125" t="s">
        <v>342</v>
      </c>
      <c r="F105" s="72">
        <f>21954.7-150+3000+397.7</f>
        <v>25202.400000000001</v>
      </c>
      <c r="G105" s="72">
        <v>21054.7</v>
      </c>
      <c r="H105" s="72">
        <v>20859.3</v>
      </c>
    </row>
    <row r="106" spans="1:8" ht="84">
      <c r="A106" s="124" t="s">
        <v>25</v>
      </c>
      <c r="B106" s="124" t="s">
        <v>10</v>
      </c>
      <c r="C106" s="124" t="s">
        <v>367</v>
      </c>
      <c r="D106" s="71" t="s">
        <v>93</v>
      </c>
      <c r="E106" s="125" t="s">
        <v>368</v>
      </c>
      <c r="F106" s="72">
        <f>F109+F111+F113+F107</f>
        <v>38914</v>
      </c>
      <c r="G106" s="72">
        <f t="shared" ref="G106:H106" si="43">G109+G111+G113+G107</f>
        <v>6574.2</v>
      </c>
      <c r="H106" s="72">
        <f t="shared" si="43"/>
        <v>0</v>
      </c>
    </row>
    <row r="107" spans="1:8" ht="50.4">
      <c r="A107" s="124" t="s">
        <v>25</v>
      </c>
      <c r="B107" s="124" t="s">
        <v>10</v>
      </c>
      <c r="C107" s="124" t="s">
        <v>595</v>
      </c>
      <c r="D107" s="124" t="s">
        <v>93</v>
      </c>
      <c r="E107" s="125" t="s">
        <v>597</v>
      </c>
      <c r="F107" s="72">
        <f>F108</f>
        <v>21150.1</v>
      </c>
      <c r="G107" s="72">
        <f t="shared" ref="G107:H107" si="44">G108</f>
        <v>0</v>
      </c>
      <c r="H107" s="72">
        <f t="shared" si="44"/>
        <v>0</v>
      </c>
    </row>
    <row r="108" spans="1:8" ht="33.6">
      <c r="A108" s="124" t="s">
        <v>25</v>
      </c>
      <c r="B108" s="124" t="s">
        <v>10</v>
      </c>
      <c r="C108" s="124" t="s">
        <v>595</v>
      </c>
      <c r="D108" s="124" t="s">
        <v>96</v>
      </c>
      <c r="E108" s="125" t="s">
        <v>342</v>
      </c>
      <c r="F108" s="72">
        <v>21150.1</v>
      </c>
      <c r="G108" s="72">
        <v>0</v>
      </c>
      <c r="H108" s="72">
        <v>0</v>
      </c>
    </row>
    <row r="109" spans="1:8" ht="67.2">
      <c r="A109" s="124" t="s">
        <v>25</v>
      </c>
      <c r="B109" s="124" t="s">
        <v>10</v>
      </c>
      <c r="C109" s="124" t="s">
        <v>225</v>
      </c>
      <c r="D109" s="124" t="s">
        <v>93</v>
      </c>
      <c r="E109" s="125" t="s">
        <v>197</v>
      </c>
      <c r="F109" s="72">
        <f>F110</f>
        <v>6485.6</v>
      </c>
      <c r="G109" s="72">
        <f t="shared" ref="G109:H109" si="45">G110</f>
        <v>2400</v>
      </c>
      <c r="H109" s="72">
        <f t="shared" si="45"/>
        <v>0</v>
      </c>
    </row>
    <row r="110" spans="1:8" ht="33.6">
      <c r="A110" s="124" t="s">
        <v>25</v>
      </c>
      <c r="B110" s="124" t="s">
        <v>10</v>
      </c>
      <c r="C110" s="124" t="s">
        <v>225</v>
      </c>
      <c r="D110" s="124" t="s">
        <v>96</v>
      </c>
      <c r="E110" s="125" t="s">
        <v>342</v>
      </c>
      <c r="F110" s="72">
        <f>2400+4000+85.6</f>
        <v>6485.6</v>
      </c>
      <c r="G110" s="72">
        <v>2400</v>
      </c>
      <c r="H110" s="72">
        <v>0</v>
      </c>
    </row>
    <row r="111" spans="1:8" ht="50.4">
      <c r="A111" s="124" t="s">
        <v>25</v>
      </c>
      <c r="B111" s="124" t="s">
        <v>10</v>
      </c>
      <c r="C111" s="124" t="s">
        <v>226</v>
      </c>
      <c r="D111" s="124" t="s">
        <v>93</v>
      </c>
      <c r="E111" s="125" t="s">
        <v>369</v>
      </c>
      <c r="F111" s="72">
        <f>F112</f>
        <v>1018.8</v>
      </c>
      <c r="G111" s="72">
        <f t="shared" ref="G111:H111" si="46">G112</f>
        <v>4174.2</v>
      </c>
      <c r="H111" s="72">
        <f t="shared" si="46"/>
        <v>0</v>
      </c>
    </row>
    <row r="112" spans="1:8" ht="33.6">
      <c r="A112" s="124" t="s">
        <v>25</v>
      </c>
      <c r="B112" s="124" t="s">
        <v>10</v>
      </c>
      <c r="C112" s="124" t="s">
        <v>226</v>
      </c>
      <c r="D112" s="124" t="s">
        <v>96</v>
      </c>
      <c r="E112" s="125" t="s">
        <v>342</v>
      </c>
      <c r="F112" s="72">
        <f>4371+13320.2-16430.2+58.5-300.7</f>
        <v>1018.8</v>
      </c>
      <c r="G112" s="72">
        <v>4174.2</v>
      </c>
      <c r="H112" s="72">
        <v>0</v>
      </c>
    </row>
    <row r="113" spans="1:8" ht="67.2">
      <c r="A113" s="124" t="s">
        <v>25</v>
      </c>
      <c r="B113" s="124" t="s">
        <v>10</v>
      </c>
      <c r="C113" s="124" t="s">
        <v>520</v>
      </c>
      <c r="D113" s="124" t="s">
        <v>93</v>
      </c>
      <c r="E113" s="125" t="s">
        <v>519</v>
      </c>
      <c r="F113" s="72">
        <f>F114</f>
        <v>10259.5</v>
      </c>
      <c r="G113" s="72">
        <f t="shared" ref="G113:H113" si="47">G114</f>
        <v>0</v>
      </c>
      <c r="H113" s="72">
        <f t="shared" si="47"/>
        <v>0</v>
      </c>
    </row>
    <row r="114" spans="1:8" ht="33.6">
      <c r="A114" s="124" t="s">
        <v>25</v>
      </c>
      <c r="B114" s="124" t="s">
        <v>10</v>
      </c>
      <c r="C114" s="124" t="s">
        <v>520</v>
      </c>
      <c r="D114" s="124" t="s">
        <v>96</v>
      </c>
      <c r="E114" s="125" t="s">
        <v>342</v>
      </c>
      <c r="F114" s="72">
        <f>16430.2+5700+2021.3-8272.4-91.9-100-4267-557.2-403.5-100-100</f>
        <v>10259.5</v>
      </c>
      <c r="G114" s="72">
        <v>0</v>
      </c>
      <c r="H114" s="72">
        <v>0</v>
      </c>
    </row>
    <row r="115" spans="1:8" ht="67.2">
      <c r="A115" s="124" t="s">
        <v>25</v>
      </c>
      <c r="B115" s="124" t="s">
        <v>10</v>
      </c>
      <c r="C115" s="74" t="s">
        <v>522</v>
      </c>
      <c r="D115" s="71" t="s">
        <v>93</v>
      </c>
      <c r="E115" s="125" t="s">
        <v>370</v>
      </c>
      <c r="F115" s="72">
        <f>F122+F118+F120+F116</f>
        <v>48700.3</v>
      </c>
      <c r="G115" s="72">
        <f t="shared" ref="G115:H115" si="48">G122+G118+G120+G116</f>
        <v>0</v>
      </c>
      <c r="H115" s="72">
        <f t="shared" si="48"/>
        <v>0</v>
      </c>
    </row>
    <row r="116" spans="1:8" ht="84">
      <c r="A116" s="124" t="s">
        <v>25</v>
      </c>
      <c r="B116" s="124" t="s">
        <v>10</v>
      </c>
      <c r="C116" s="124" t="s">
        <v>594</v>
      </c>
      <c r="D116" s="71"/>
      <c r="E116" s="125" t="s">
        <v>599</v>
      </c>
      <c r="F116" s="72">
        <f>F117</f>
        <v>36095.4</v>
      </c>
      <c r="G116" s="72">
        <f t="shared" ref="G116:H116" si="49">G117</f>
        <v>0</v>
      </c>
      <c r="H116" s="72">
        <f t="shared" si="49"/>
        <v>0</v>
      </c>
    </row>
    <row r="117" spans="1:8" ht="33.6">
      <c r="A117" s="124" t="s">
        <v>25</v>
      </c>
      <c r="B117" s="124" t="s">
        <v>10</v>
      </c>
      <c r="C117" s="124" t="s">
        <v>594</v>
      </c>
      <c r="D117" s="124" t="s">
        <v>96</v>
      </c>
      <c r="E117" s="125" t="s">
        <v>342</v>
      </c>
      <c r="F117" s="72">
        <f>30537.6+5557.8</f>
        <v>36095.4</v>
      </c>
      <c r="G117" s="72">
        <v>0</v>
      </c>
      <c r="H117" s="72">
        <v>0</v>
      </c>
    </row>
    <row r="118" spans="1:8" ht="33.6">
      <c r="A118" s="124" t="s">
        <v>25</v>
      </c>
      <c r="B118" s="124" t="s">
        <v>10</v>
      </c>
      <c r="C118" s="124" t="s">
        <v>541</v>
      </c>
      <c r="D118" s="71"/>
      <c r="E118" s="125" t="s">
        <v>536</v>
      </c>
      <c r="F118" s="72">
        <f>F119</f>
        <v>800</v>
      </c>
      <c r="G118" s="72">
        <f t="shared" ref="G118:H118" si="50">G119</f>
        <v>0</v>
      </c>
      <c r="H118" s="72">
        <f t="shared" si="50"/>
        <v>0</v>
      </c>
    </row>
    <row r="119" spans="1:8" ht="33.6">
      <c r="A119" s="124" t="s">
        <v>25</v>
      </c>
      <c r="B119" s="124" t="s">
        <v>10</v>
      </c>
      <c r="C119" s="124" t="s">
        <v>541</v>
      </c>
      <c r="D119" s="124" t="s">
        <v>96</v>
      </c>
      <c r="E119" s="125" t="s">
        <v>342</v>
      </c>
      <c r="F119" s="72">
        <v>800</v>
      </c>
      <c r="G119" s="72">
        <v>0</v>
      </c>
      <c r="H119" s="72">
        <v>0</v>
      </c>
    </row>
    <row r="120" spans="1:8" ht="33.6">
      <c r="A120" s="124" t="s">
        <v>25</v>
      </c>
      <c r="B120" s="124" t="s">
        <v>10</v>
      </c>
      <c r="C120" s="124" t="s">
        <v>540</v>
      </c>
      <c r="D120" s="71"/>
      <c r="E120" s="125" t="s">
        <v>537</v>
      </c>
      <c r="F120" s="72">
        <f>F121</f>
        <v>1172.0999999999999</v>
      </c>
      <c r="G120" s="72">
        <f t="shared" ref="G120:H120" si="51">G121</f>
        <v>0</v>
      </c>
      <c r="H120" s="72">
        <f t="shared" si="51"/>
        <v>0</v>
      </c>
    </row>
    <row r="121" spans="1:8" ht="33.6">
      <c r="A121" s="124" t="s">
        <v>25</v>
      </c>
      <c r="B121" s="124" t="s">
        <v>10</v>
      </c>
      <c r="C121" s="124" t="s">
        <v>540</v>
      </c>
      <c r="D121" s="124" t="s">
        <v>96</v>
      </c>
      <c r="E121" s="125" t="s">
        <v>342</v>
      </c>
      <c r="F121" s="72">
        <v>1172.0999999999999</v>
      </c>
      <c r="G121" s="72">
        <v>0</v>
      </c>
      <c r="H121" s="72">
        <v>0</v>
      </c>
    </row>
    <row r="122" spans="1:8" ht="84">
      <c r="A122" s="124" t="s">
        <v>25</v>
      </c>
      <c r="B122" s="124" t="s">
        <v>10</v>
      </c>
      <c r="C122" s="124" t="s">
        <v>521</v>
      </c>
      <c r="D122" s="124" t="s">
        <v>93</v>
      </c>
      <c r="E122" s="125" t="s">
        <v>600</v>
      </c>
      <c r="F122" s="72">
        <f>F123</f>
        <v>10632.8</v>
      </c>
      <c r="G122" s="72">
        <f t="shared" ref="G122:H122" si="52">G123</f>
        <v>0</v>
      </c>
      <c r="H122" s="72">
        <f t="shared" si="52"/>
        <v>0</v>
      </c>
    </row>
    <row r="123" spans="1:8" ht="33.6">
      <c r="A123" s="124" t="s">
        <v>25</v>
      </c>
      <c r="B123" s="124" t="s">
        <v>10</v>
      </c>
      <c r="C123" s="124" t="s">
        <v>521</v>
      </c>
      <c r="D123" s="124" t="s">
        <v>96</v>
      </c>
      <c r="E123" s="125" t="s">
        <v>342</v>
      </c>
      <c r="F123" s="72">
        <f>5200+3534+1745.3+153.5</f>
        <v>10632.8</v>
      </c>
      <c r="G123" s="72">
        <v>0</v>
      </c>
      <c r="H123" s="72">
        <v>0</v>
      </c>
    </row>
    <row r="124" spans="1:8" ht="50.4">
      <c r="A124" s="124" t="s">
        <v>25</v>
      </c>
      <c r="B124" s="15" t="s">
        <v>10</v>
      </c>
      <c r="C124" s="6" t="s">
        <v>555</v>
      </c>
      <c r="D124" s="127"/>
      <c r="E124" s="5" t="s">
        <v>556</v>
      </c>
      <c r="F124" s="72">
        <f>F125</f>
        <v>77.3</v>
      </c>
      <c r="G124" s="72">
        <f t="shared" ref="G124:H125" si="53">G125</f>
        <v>0</v>
      </c>
      <c r="H124" s="72">
        <f t="shared" si="53"/>
        <v>0</v>
      </c>
    </row>
    <row r="125" spans="1:8" ht="50.4">
      <c r="A125" s="124" t="s">
        <v>25</v>
      </c>
      <c r="B125" s="15" t="s">
        <v>10</v>
      </c>
      <c r="C125" s="6" t="s">
        <v>557</v>
      </c>
      <c r="D125" s="127"/>
      <c r="E125" s="5" t="s">
        <v>558</v>
      </c>
      <c r="F125" s="72">
        <f>F126</f>
        <v>77.3</v>
      </c>
      <c r="G125" s="72">
        <f t="shared" si="53"/>
        <v>0</v>
      </c>
      <c r="H125" s="72">
        <f t="shared" si="53"/>
        <v>0</v>
      </c>
    </row>
    <row r="126" spans="1:8" ht="33.6">
      <c r="A126" s="124" t="s">
        <v>25</v>
      </c>
      <c r="B126" s="15" t="s">
        <v>10</v>
      </c>
      <c r="C126" s="6" t="s">
        <v>557</v>
      </c>
      <c r="D126" s="127" t="s">
        <v>96</v>
      </c>
      <c r="E126" s="5" t="s">
        <v>559</v>
      </c>
      <c r="F126" s="72">
        <f>150-72.7</f>
        <v>77.3</v>
      </c>
      <c r="G126" s="72">
        <v>0</v>
      </c>
      <c r="H126" s="72">
        <v>0</v>
      </c>
    </row>
    <row r="127" spans="1:8" ht="50.4">
      <c r="A127" s="124" t="s">
        <v>25</v>
      </c>
      <c r="B127" s="124" t="s">
        <v>10</v>
      </c>
      <c r="C127" s="124" t="s">
        <v>227</v>
      </c>
      <c r="D127" s="124" t="s">
        <v>93</v>
      </c>
      <c r="E127" s="125" t="s">
        <v>371</v>
      </c>
      <c r="F127" s="72">
        <f>F128</f>
        <v>3932</v>
      </c>
      <c r="G127" s="72">
        <f t="shared" ref="G127:H127" si="54">G128</f>
        <v>3500</v>
      </c>
      <c r="H127" s="72">
        <f t="shared" si="54"/>
        <v>0</v>
      </c>
    </row>
    <row r="128" spans="1:8" ht="67.2">
      <c r="A128" s="124" t="s">
        <v>25</v>
      </c>
      <c r="B128" s="124" t="s">
        <v>10</v>
      </c>
      <c r="C128" s="124" t="s">
        <v>372</v>
      </c>
      <c r="D128" s="71" t="s">
        <v>93</v>
      </c>
      <c r="E128" s="125" t="s">
        <v>373</v>
      </c>
      <c r="F128" s="72">
        <f>F129+F133+F131</f>
        <v>3932</v>
      </c>
      <c r="G128" s="72">
        <f t="shared" ref="G128:H128" si="55">G129+G133+G131</f>
        <v>3500</v>
      </c>
      <c r="H128" s="72">
        <f t="shared" si="55"/>
        <v>0</v>
      </c>
    </row>
    <row r="129" spans="1:8" ht="33.6">
      <c r="A129" s="124" t="s">
        <v>25</v>
      </c>
      <c r="B129" s="124" t="s">
        <v>10</v>
      </c>
      <c r="C129" s="124" t="s">
        <v>228</v>
      </c>
      <c r="D129" s="124" t="s">
        <v>93</v>
      </c>
      <c r="E129" s="125" t="s">
        <v>374</v>
      </c>
      <c r="F129" s="72">
        <f>F130</f>
        <v>3500</v>
      </c>
      <c r="G129" s="72">
        <f t="shared" ref="G129:H129" si="56">G130</f>
        <v>3500</v>
      </c>
      <c r="H129" s="72">
        <f t="shared" si="56"/>
        <v>0</v>
      </c>
    </row>
    <row r="130" spans="1:8" ht="33.6">
      <c r="A130" s="124" t="s">
        <v>25</v>
      </c>
      <c r="B130" s="124" t="s">
        <v>10</v>
      </c>
      <c r="C130" s="124" t="s">
        <v>228</v>
      </c>
      <c r="D130" s="124" t="s">
        <v>96</v>
      </c>
      <c r="E130" s="125" t="s">
        <v>342</v>
      </c>
      <c r="F130" s="72">
        <v>3500</v>
      </c>
      <c r="G130" s="72">
        <v>3500</v>
      </c>
      <c r="H130" s="72">
        <v>0</v>
      </c>
    </row>
    <row r="131" spans="1:8" ht="33.6">
      <c r="A131" s="124" t="s">
        <v>25</v>
      </c>
      <c r="B131" s="124" t="s">
        <v>10</v>
      </c>
      <c r="C131" s="6" t="s">
        <v>625</v>
      </c>
      <c r="D131" s="115"/>
      <c r="E131" s="5" t="s">
        <v>626</v>
      </c>
      <c r="F131" s="72">
        <f>F132</f>
        <v>252</v>
      </c>
      <c r="G131" s="72">
        <f t="shared" ref="G131:H131" si="57">G132</f>
        <v>0</v>
      </c>
      <c r="H131" s="72">
        <f t="shared" si="57"/>
        <v>0</v>
      </c>
    </row>
    <row r="132" spans="1:8" ht="33.6">
      <c r="A132" s="124" t="s">
        <v>25</v>
      </c>
      <c r="B132" s="124" t="s">
        <v>10</v>
      </c>
      <c r="C132" s="124" t="s">
        <v>625</v>
      </c>
      <c r="D132" s="124" t="s">
        <v>96</v>
      </c>
      <c r="E132" s="125" t="s">
        <v>342</v>
      </c>
      <c r="F132" s="72">
        <v>252</v>
      </c>
      <c r="G132" s="72">
        <v>0</v>
      </c>
      <c r="H132" s="72">
        <v>0</v>
      </c>
    </row>
    <row r="133" spans="1:8" ht="33.6">
      <c r="A133" s="124" t="s">
        <v>25</v>
      </c>
      <c r="B133" s="124" t="s">
        <v>10</v>
      </c>
      <c r="C133" s="124" t="s">
        <v>615</v>
      </c>
      <c r="D133" s="124" t="s">
        <v>93</v>
      </c>
      <c r="E133" s="125" t="s">
        <v>616</v>
      </c>
      <c r="F133" s="72">
        <f>F134</f>
        <v>180</v>
      </c>
      <c r="G133" s="72">
        <f t="shared" ref="G133:H133" si="58">G134</f>
        <v>0</v>
      </c>
      <c r="H133" s="72">
        <f t="shared" si="58"/>
        <v>0</v>
      </c>
    </row>
    <row r="134" spans="1:8" ht="33.6">
      <c r="A134" s="124" t="s">
        <v>25</v>
      </c>
      <c r="B134" s="124" t="s">
        <v>10</v>
      </c>
      <c r="C134" s="124" t="s">
        <v>615</v>
      </c>
      <c r="D134" s="124" t="s">
        <v>96</v>
      </c>
      <c r="E134" s="125" t="s">
        <v>342</v>
      </c>
      <c r="F134" s="72">
        <v>180</v>
      </c>
      <c r="G134" s="72">
        <v>0</v>
      </c>
      <c r="H134" s="72">
        <v>0</v>
      </c>
    </row>
    <row r="135" spans="1:8" ht="33.6">
      <c r="A135" s="124" t="s">
        <v>25</v>
      </c>
      <c r="B135" s="124" t="s">
        <v>74</v>
      </c>
      <c r="C135" s="124" t="s">
        <v>93</v>
      </c>
      <c r="D135" s="124" t="s">
        <v>93</v>
      </c>
      <c r="E135" s="125" t="s">
        <v>49</v>
      </c>
      <c r="F135" s="72">
        <f>F136</f>
        <v>691</v>
      </c>
      <c r="G135" s="72">
        <f t="shared" ref="G135:H135" si="59">G136</f>
        <v>243</v>
      </c>
      <c r="H135" s="72">
        <f t="shared" si="59"/>
        <v>247.9</v>
      </c>
    </row>
    <row r="136" spans="1:8" ht="67.2">
      <c r="A136" s="124" t="s">
        <v>25</v>
      </c>
      <c r="B136" s="124" t="s">
        <v>74</v>
      </c>
      <c r="C136" s="124" t="s">
        <v>229</v>
      </c>
      <c r="D136" s="124" t="s">
        <v>93</v>
      </c>
      <c r="E136" s="125" t="s">
        <v>375</v>
      </c>
      <c r="F136" s="72">
        <f>F137+F146</f>
        <v>691</v>
      </c>
      <c r="G136" s="72">
        <f t="shared" ref="G136:H136" si="60">G137+G146</f>
        <v>243</v>
      </c>
      <c r="H136" s="72">
        <f t="shared" si="60"/>
        <v>247.9</v>
      </c>
    </row>
    <row r="137" spans="1:8" ht="50.4">
      <c r="A137" s="124" t="s">
        <v>25</v>
      </c>
      <c r="B137" s="124" t="s">
        <v>74</v>
      </c>
      <c r="C137" s="124" t="s">
        <v>230</v>
      </c>
      <c r="D137" s="124" t="s">
        <v>93</v>
      </c>
      <c r="E137" s="125" t="s">
        <v>164</v>
      </c>
      <c r="F137" s="72">
        <f>F138+F143</f>
        <v>82.5</v>
      </c>
      <c r="G137" s="72">
        <f t="shared" ref="G137:H137" si="61">G138+G143</f>
        <v>66.5</v>
      </c>
      <c r="H137" s="72">
        <f t="shared" si="61"/>
        <v>67.900000000000006</v>
      </c>
    </row>
    <row r="138" spans="1:8" ht="33.6">
      <c r="A138" s="124" t="s">
        <v>25</v>
      </c>
      <c r="B138" s="124" t="s">
        <v>74</v>
      </c>
      <c r="C138" s="124" t="s">
        <v>376</v>
      </c>
      <c r="D138" s="71" t="s">
        <v>93</v>
      </c>
      <c r="E138" s="125" t="s">
        <v>377</v>
      </c>
      <c r="F138" s="72">
        <f>F139+F141</f>
        <v>77.2</v>
      </c>
      <c r="G138" s="72">
        <f t="shared" ref="G138:H138" si="62">G139+G141</f>
        <v>61.2</v>
      </c>
      <c r="H138" s="72">
        <f t="shared" si="62"/>
        <v>62.5</v>
      </c>
    </row>
    <row r="139" spans="1:8" ht="50.4">
      <c r="A139" s="124" t="s">
        <v>25</v>
      </c>
      <c r="B139" s="124" t="s">
        <v>74</v>
      </c>
      <c r="C139" s="124" t="s">
        <v>231</v>
      </c>
      <c r="D139" s="124" t="s">
        <v>93</v>
      </c>
      <c r="E139" s="125" t="s">
        <v>165</v>
      </c>
      <c r="F139" s="72">
        <f>F140</f>
        <v>27</v>
      </c>
      <c r="G139" s="72">
        <f t="shared" ref="G139:H139" si="63">G140</f>
        <v>27.5</v>
      </c>
      <c r="H139" s="72">
        <f t="shared" si="63"/>
        <v>28.1</v>
      </c>
    </row>
    <row r="140" spans="1:8" ht="33.6">
      <c r="A140" s="124" t="s">
        <v>25</v>
      </c>
      <c r="B140" s="124" t="s">
        <v>74</v>
      </c>
      <c r="C140" s="124" t="s">
        <v>231</v>
      </c>
      <c r="D140" s="124" t="s">
        <v>96</v>
      </c>
      <c r="E140" s="125" t="s">
        <v>342</v>
      </c>
      <c r="F140" s="72">
        <v>27</v>
      </c>
      <c r="G140" s="72">
        <v>27.5</v>
      </c>
      <c r="H140" s="72">
        <v>28.1</v>
      </c>
    </row>
    <row r="141" spans="1:8" ht="50.4">
      <c r="A141" s="124" t="s">
        <v>25</v>
      </c>
      <c r="B141" s="124" t="s">
        <v>74</v>
      </c>
      <c r="C141" s="124" t="s">
        <v>378</v>
      </c>
      <c r="D141" s="124" t="s">
        <v>93</v>
      </c>
      <c r="E141" s="125" t="s">
        <v>501</v>
      </c>
      <c r="F141" s="72">
        <f>F142</f>
        <v>50.2</v>
      </c>
      <c r="G141" s="72">
        <f t="shared" ref="G141:H141" si="64">G142</f>
        <v>33.700000000000003</v>
      </c>
      <c r="H141" s="72">
        <f t="shared" si="64"/>
        <v>34.4</v>
      </c>
    </row>
    <row r="142" spans="1:8" ht="33.6">
      <c r="A142" s="124" t="s">
        <v>25</v>
      </c>
      <c r="B142" s="124" t="s">
        <v>74</v>
      </c>
      <c r="C142" s="124" t="s">
        <v>378</v>
      </c>
      <c r="D142" s="124" t="s">
        <v>96</v>
      </c>
      <c r="E142" s="125" t="s">
        <v>342</v>
      </c>
      <c r="F142" s="72">
        <f>33+17.2</f>
        <v>50.2</v>
      </c>
      <c r="G142" s="72">
        <v>33.700000000000003</v>
      </c>
      <c r="H142" s="72">
        <v>34.4</v>
      </c>
    </row>
    <row r="143" spans="1:8" ht="33.6">
      <c r="A143" s="124" t="s">
        <v>25</v>
      </c>
      <c r="B143" s="124" t="s">
        <v>74</v>
      </c>
      <c r="C143" s="124" t="s">
        <v>379</v>
      </c>
      <c r="D143" s="71" t="s">
        <v>93</v>
      </c>
      <c r="E143" s="125" t="s">
        <v>380</v>
      </c>
      <c r="F143" s="72">
        <f>F144</f>
        <v>5.3</v>
      </c>
      <c r="G143" s="72">
        <f t="shared" ref="G143:H144" si="65">G144</f>
        <v>5.3</v>
      </c>
      <c r="H143" s="72">
        <f t="shared" si="65"/>
        <v>5.4</v>
      </c>
    </row>
    <row r="144" spans="1:8" ht="134.4">
      <c r="A144" s="124" t="s">
        <v>25</v>
      </c>
      <c r="B144" s="124" t="s">
        <v>74</v>
      </c>
      <c r="C144" s="124" t="s">
        <v>232</v>
      </c>
      <c r="D144" s="124" t="s">
        <v>93</v>
      </c>
      <c r="E144" s="125" t="s">
        <v>381</v>
      </c>
      <c r="F144" s="72">
        <f>F145</f>
        <v>5.3</v>
      </c>
      <c r="G144" s="72">
        <f t="shared" si="65"/>
        <v>5.3</v>
      </c>
      <c r="H144" s="72">
        <f t="shared" si="65"/>
        <v>5.4</v>
      </c>
    </row>
    <row r="145" spans="1:8" ht="33.6">
      <c r="A145" s="124" t="s">
        <v>25</v>
      </c>
      <c r="B145" s="124" t="s">
        <v>74</v>
      </c>
      <c r="C145" s="124" t="s">
        <v>232</v>
      </c>
      <c r="D145" s="124" t="s">
        <v>96</v>
      </c>
      <c r="E145" s="125" t="s">
        <v>342</v>
      </c>
      <c r="F145" s="72">
        <v>5.3</v>
      </c>
      <c r="G145" s="72">
        <v>5.3</v>
      </c>
      <c r="H145" s="72">
        <v>5.4</v>
      </c>
    </row>
    <row r="146" spans="1:8" ht="33.6">
      <c r="A146" s="124" t="s">
        <v>25</v>
      </c>
      <c r="B146" s="124" t="s">
        <v>74</v>
      </c>
      <c r="C146" s="124" t="s">
        <v>233</v>
      </c>
      <c r="D146" s="124" t="s">
        <v>93</v>
      </c>
      <c r="E146" s="125" t="s">
        <v>166</v>
      </c>
      <c r="F146" s="72">
        <f>F147</f>
        <v>608.5</v>
      </c>
      <c r="G146" s="72">
        <f t="shared" ref="G146:H146" si="66">G147</f>
        <v>176.5</v>
      </c>
      <c r="H146" s="72">
        <f t="shared" si="66"/>
        <v>180</v>
      </c>
    </row>
    <row r="147" spans="1:8" ht="33.6">
      <c r="A147" s="124" t="s">
        <v>25</v>
      </c>
      <c r="B147" s="124" t="s">
        <v>74</v>
      </c>
      <c r="C147" s="124" t="s">
        <v>382</v>
      </c>
      <c r="D147" s="71" t="s">
        <v>93</v>
      </c>
      <c r="E147" s="125" t="s">
        <v>383</v>
      </c>
      <c r="F147" s="72">
        <f>F148+F150</f>
        <v>608.5</v>
      </c>
      <c r="G147" s="72">
        <f t="shared" ref="G147:H147" si="67">G148+G150</f>
        <v>176.5</v>
      </c>
      <c r="H147" s="72">
        <f t="shared" si="67"/>
        <v>180</v>
      </c>
    </row>
    <row r="148" spans="1:8" ht="33.6">
      <c r="A148" s="124" t="s">
        <v>25</v>
      </c>
      <c r="B148" s="124" t="s">
        <v>74</v>
      </c>
      <c r="C148" s="124" t="s">
        <v>234</v>
      </c>
      <c r="D148" s="124" t="s">
        <v>93</v>
      </c>
      <c r="E148" s="125" t="s">
        <v>167</v>
      </c>
      <c r="F148" s="72">
        <f>F149</f>
        <v>466.2</v>
      </c>
      <c r="G148" s="72">
        <f t="shared" ref="G148:H148" si="68">G149</f>
        <v>31.4</v>
      </c>
      <c r="H148" s="72">
        <f t="shared" si="68"/>
        <v>32</v>
      </c>
    </row>
    <row r="149" spans="1:8" ht="33.6">
      <c r="A149" s="124" t="s">
        <v>25</v>
      </c>
      <c r="B149" s="124" t="s">
        <v>74</v>
      </c>
      <c r="C149" s="124" t="s">
        <v>234</v>
      </c>
      <c r="D149" s="124" t="s">
        <v>96</v>
      </c>
      <c r="E149" s="125" t="s">
        <v>342</v>
      </c>
      <c r="F149" s="72">
        <f>30.7+435.5</f>
        <v>466.2</v>
      </c>
      <c r="G149" s="72">
        <v>31.4</v>
      </c>
      <c r="H149" s="72">
        <v>32</v>
      </c>
    </row>
    <row r="150" spans="1:8" ht="50.4">
      <c r="A150" s="124" t="s">
        <v>25</v>
      </c>
      <c r="B150" s="124" t="s">
        <v>74</v>
      </c>
      <c r="C150" s="124" t="s">
        <v>235</v>
      </c>
      <c r="D150" s="124" t="s">
        <v>93</v>
      </c>
      <c r="E150" s="125" t="s">
        <v>168</v>
      </c>
      <c r="F150" s="72">
        <f>F151</f>
        <v>142.30000000000001</v>
      </c>
      <c r="G150" s="72">
        <f t="shared" ref="G150:H150" si="69">G151</f>
        <v>145.1</v>
      </c>
      <c r="H150" s="72">
        <f t="shared" si="69"/>
        <v>148</v>
      </c>
    </row>
    <row r="151" spans="1:8">
      <c r="A151" s="124" t="s">
        <v>25</v>
      </c>
      <c r="B151" s="124" t="s">
        <v>74</v>
      </c>
      <c r="C151" s="124" t="s">
        <v>235</v>
      </c>
      <c r="D151" s="124" t="s">
        <v>97</v>
      </c>
      <c r="E151" s="125" t="s">
        <v>98</v>
      </c>
      <c r="F151" s="72">
        <v>142.30000000000001</v>
      </c>
      <c r="G151" s="72">
        <v>145.1</v>
      </c>
      <c r="H151" s="72">
        <v>148</v>
      </c>
    </row>
    <row r="152" spans="1:8">
      <c r="A152" s="124" t="s">
        <v>25</v>
      </c>
      <c r="B152" s="124" t="s">
        <v>84</v>
      </c>
      <c r="C152" s="124" t="s">
        <v>93</v>
      </c>
      <c r="D152" s="124" t="s">
        <v>93</v>
      </c>
      <c r="E152" s="21" t="s">
        <v>50</v>
      </c>
      <c r="F152" s="72">
        <f>F153+F165</f>
        <v>38520.199999999997</v>
      </c>
      <c r="G152" s="72">
        <f t="shared" ref="G152:H152" si="70">G153+G165</f>
        <v>23360.799999999999</v>
      </c>
      <c r="H152" s="72">
        <f t="shared" si="70"/>
        <v>14653.3</v>
      </c>
    </row>
    <row r="153" spans="1:8">
      <c r="A153" s="124" t="s">
        <v>25</v>
      </c>
      <c r="B153" s="124" t="s">
        <v>75</v>
      </c>
      <c r="C153" s="124" t="s">
        <v>93</v>
      </c>
      <c r="D153" s="124" t="s">
        <v>93</v>
      </c>
      <c r="E153" s="125" t="s">
        <v>51</v>
      </c>
      <c r="F153" s="72">
        <f>F154</f>
        <v>12893.7</v>
      </c>
      <c r="G153" s="72">
        <f t="shared" ref="G153:H154" si="71">G154</f>
        <v>9000</v>
      </c>
      <c r="H153" s="72">
        <f t="shared" si="71"/>
        <v>0</v>
      </c>
    </row>
    <row r="154" spans="1:8" ht="67.2">
      <c r="A154" s="124" t="s">
        <v>25</v>
      </c>
      <c r="B154" s="124" t="s">
        <v>75</v>
      </c>
      <c r="C154" s="124" t="s">
        <v>219</v>
      </c>
      <c r="D154" s="124" t="s">
        <v>93</v>
      </c>
      <c r="E154" s="125" t="s">
        <v>360</v>
      </c>
      <c r="F154" s="72">
        <f>F155</f>
        <v>12893.7</v>
      </c>
      <c r="G154" s="72">
        <f t="shared" si="71"/>
        <v>9000</v>
      </c>
      <c r="H154" s="72">
        <f t="shared" si="71"/>
        <v>0</v>
      </c>
    </row>
    <row r="155" spans="1:8" ht="50.4">
      <c r="A155" s="124" t="s">
        <v>25</v>
      </c>
      <c r="B155" s="124" t="s">
        <v>75</v>
      </c>
      <c r="C155" s="124" t="s">
        <v>384</v>
      </c>
      <c r="D155" s="124" t="s">
        <v>93</v>
      </c>
      <c r="E155" s="125" t="s">
        <v>385</v>
      </c>
      <c r="F155" s="72">
        <f>F156</f>
        <v>12893.7</v>
      </c>
      <c r="G155" s="72">
        <f t="shared" ref="G155:H155" si="72">G156</f>
        <v>9000</v>
      </c>
      <c r="H155" s="72">
        <f t="shared" si="72"/>
        <v>0</v>
      </c>
    </row>
    <row r="156" spans="1:8" ht="33.6">
      <c r="A156" s="124" t="s">
        <v>25</v>
      </c>
      <c r="B156" s="124" t="s">
        <v>75</v>
      </c>
      <c r="C156" s="124" t="s">
        <v>386</v>
      </c>
      <c r="D156" s="71" t="s">
        <v>93</v>
      </c>
      <c r="E156" s="125" t="s">
        <v>387</v>
      </c>
      <c r="F156" s="72">
        <f>F157+F161+F159+F163</f>
        <v>12893.7</v>
      </c>
      <c r="G156" s="72">
        <f t="shared" ref="G156:H156" si="73">G157+G161+G159+G163</f>
        <v>9000</v>
      </c>
      <c r="H156" s="72">
        <f t="shared" si="73"/>
        <v>0</v>
      </c>
    </row>
    <row r="157" spans="1:8" ht="50.4">
      <c r="A157" s="124" t="s">
        <v>25</v>
      </c>
      <c r="B157" s="124" t="s">
        <v>75</v>
      </c>
      <c r="C157" s="124" t="s">
        <v>388</v>
      </c>
      <c r="D157" s="124" t="s">
        <v>93</v>
      </c>
      <c r="E157" s="125" t="s">
        <v>389</v>
      </c>
      <c r="F157" s="72">
        <f>F158</f>
        <v>1445.7000000000007</v>
      </c>
      <c r="G157" s="72">
        <f t="shared" ref="G157:H157" si="74">G158</f>
        <v>9000</v>
      </c>
      <c r="H157" s="72">
        <f t="shared" si="74"/>
        <v>0</v>
      </c>
    </row>
    <row r="158" spans="1:8" ht="50.4">
      <c r="A158" s="124" t="s">
        <v>25</v>
      </c>
      <c r="B158" s="124" t="s">
        <v>75</v>
      </c>
      <c r="C158" s="124" t="s">
        <v>388</v>
      </c>
      <c r="D158" s="124" t="s">
        <v>99</v>
      </c>
      <c r="E158" s="125" t="s">
        <v>390</v>
      </c>
      <c r="F158" s="72">
        <f>15848.1-5000-9402.4</f>
        <v>1445.7000000000007</v>
      </c>
      <c r="G158" s="72">
        <v>9000</v>
      </c>
      <c r="H158" s="72">
        <v>0</v>
      </c>
    </row>
    <row r="159" spans="1:8" ht="33.6">
      <c r="A159" s="124" t="s">
        <v>25</v>
      </c>
      <c r="B159" s="124" t="s">
        <v>75</v>
      </c>
      <c r="C159" s="124" t="s">
        <v>511</v>
      </c>
      <c r="D159" s="124" t="s">
        <v>93</v>
      </c>
      <c r="E159" s="125" t="s">
        <v>512</v>
      </c>
      <c r="F159" s="72">
        <f>F160</f>
        <v>198</v>
      </c>
      <c r="G159" s="72">
        <f t="shared" ref="G159:H159" si="75">G160</f>
        <v>0</v>
      </c>
      <c r="H159" s="72">
        <f t="shared" si="75"/>
        <v>0</v>
      </c>
    </row>
    <row r="160" spans="1:8" ht="50.4">
      <c r="A160" s="124" t="s">
        <v>25</v>
      </c>
      <c r="B160" s="124" t="s">
        <v>75</v>
      </c>
      <c r="C160" s="124" t="s">
        <v>511</v>
      </c>
      <c r="D160" s="124" t="s">
        <v>99</v>
      </c>
      <c r="E160" s="125" t="s">
        <v>390</v>
      </c>
      <c r="F160" s="72">
        <v>198</v>
      </c>
      <c r="G160" s="72">
        <v>0</v>
      </c>
      <c r="H160" s="72">
        <v>0</v>
      </c>
    </row>
    <row r="161" spans="1:8">
      <c r="A161" s="124" t="s">
        <v>25</v>
      </c>
      <c r="B161" s="124" t="s">
        <v>75</v>
      </c>
      <c r="C161" s="124" t="s">
        <v>391</v>
      </c>
      <c r="D161" s="124" t="s">
        <v>93</v>
      </c>
      <c r="E161" s="125" t="s">
        <v>392</v>
      </c>
      <c r="F161" s="72">
        <f>F162</f>
        <v>10750</v>
      </c>
      <c r="G161" s="72">
        <f t="shared" ref="G161:H161" si="76">G162</f>
        <v>0</v>
      </c>
      <c r="H161" s="72">
        <f t="shared" si="76"/>
        <v>0</v>
      </c>
    </row>
    <row r="162" spans="1:8" ht="33.6">
      <c r="A162" s="124" t="s">
        <v>25</v>
      </c>
      <c r="B162" s="124" t="s">
        <v>75</v>
      </c>
      <c r="C162" s="124" t="s">
        <v>391</v>
      </c>
      <c r="D162" s="124" t="s">
        <v>96</v>
      </c>
      <c r="E162" s="125" t="s">
        <v>342</v>
      </c>
      <c r="F162" s="72">
        <f>10550+700-500</f>
        <v>10750</v>
      </c>
      <c r="G162" s="72">
        <v>0</v>
      </c>
      <c r="H162" s="72">
        <v>0</v>
      </c>
    </row>
    <row r="163" spans="1:8" ht="50.4">
      <c r="A163" s="124" t="s">
        <v>25</v>
      </c>
      <c r="B163" s="124" t="s">
        <v>75</v>
      </c>
      <c r="C163" s="124" t="s">
        <v>613</v>
      </c>
      <c r="D163" s="124" t="s">
        <v>93</v>
      </c>
      <c r="E163" s="125" t="s">
        <v>614</v>
      </c>
      <c r="F163" s="72">
        <f>F164</f>
        <v>500</v>
      </c>
      <c r="G163" s="72">
        <f t="shared" ref="G163:H163" si="77">G164</f>
        <v>0</v>
      </c>
      <c r="H163" s="72">
        <f t="shared" si="77"/>
        <v>0</v>
      </c>
    </row>
    <row r="164" spans="1:8" ht="33.6">
      <c r="A164" s="124" t="s">
        <v>25</v>
      </c>
      <c r="B164" s="124" t="s">
        <v>75</v>
      </c>
      <c r="C164" s="124" t="s">
        <v>613</v>
      </c>
      <c r="D164" s="124" t="s">
        <v>96</v>
      </c>
      <c r="E164" s="125" t="s">
        <v>342</v>
      </c>
      <c r="F164" s="72">
        <v>500</v>
      </c>
      <c r="G164" s="72">
        <v>0</v>
      </c>
      <c r="H164" s="72">
        <v>0</v>
      </c>
    </row>
    <row r="165" spans="1:8">
      <c r="A165" s="124" t="s">
        <v>25</v>
      </c>
      <c r="B165" s="124" t="s">
        <v>76</v>
      </c>
      <c r="C165" s="124" t="s">
        <v>93</v>
      </c>
      <c r="D165" s="124" t="s">
        <v>93</v>
      </c>
      <c r="E165" s="125" t="s">
        <v>52</v>
      </c>
      <c r="F165" s="72">
        <f>F166+F190</f>
        <v>25626.5</v>
      </c>
      <c r="G165" s="72">
        <f t="shared" ref="G165:H165" si="78">G166+G190</f>
        <v>14360.8</v>
      </c>
      <c r="H165" s="72">
        <f t="shared" si="78"/>
        <v>14653.3</v>
      </c>
    </row>
    <row r="166" spans="1:8" ht="67.2">
      <c r="A166" s="124" t="s">
        <v>25</v>
      </c>
      <c r="B166" s="124" t="s">
        <v>76</v>
      </c>
      <c r="C166" s="124" t="s">
        <v>219</v>
      </c>
      <c r="D166" s="124" t="s">
        <v>93</v>
      </c>
      <c r="E166" s="125" t="s">
        <v>627</v>
      </c>
      <c r="F166" s="72">
        <f>F167</f>
        <v>24626.5</v>
      </c>
      <c r="G166" s="72">
        <f t="shared" ref="G166:H166" si="79">G167</f>
        <v>14360.8</v>
      </c>
      <c r="H166" s="72">
        <f t="shared" si="79"/>
        <v>14653.3</v>
      </c>
    </row>
    <row r="167" spans="1:8" ht="50.4">
      <c r="A167" s="124" t="s">
        <v>25</v>
      </c>
      <c r="B167" s="124" t="s">
        <v>76</v>
      </c>
      <c r="C167" s="124" t="s">
        <v>220</v>
      </c>
      <c r="D167" s="124" t="s">
        <v>93</v>
      </c>
      <c r="E167" s="125" t="s">
        <v>171</v>
      </c>
      <c r="F167" s="72">
        <f>F168+F187</f>
        <v>24626.5</v>
      </c>
      <c r="G167" s="72">
        <f t="shared" ref="G167:H167" si="80">G168+G187</f>
        <v>14360.8</v>
      </c>
      <c r="H167" s="72">
        <f t="shared" si="80"/>
        <v>14653.3</v>
      </c>
    </row>
    <row r="168" spans="1:8" ht="33.6">
      <c r="A168" s="124" t="s">
        <v>25</v>
      </c>
      <c r="B168" s="124" t="s">
        <v>76</v>
      </c>
      <c r="C168" s="124" t="s">
        <v>393</v>
      </c>
      <c r="D168" s="71" t="s">
        <v>93</v>
      </c>
      <c r="E168" s="125" t="s">
        <v>394</v>
      </c>
      <c r="F168" s="72">
        <f>F171+F173+F175+F177+F181+F183+F169+F185+F179</f>
        <v>23860.7</v>
      </c>
      <c r="G168" s="72">
        <f t="shared" ref="G168:H168" si="81">G171+G173+G175+G177+G181+G183+G169+G185+G179</f>
        <v>14095</v>
      </c>
      <c r="H168" s="72">
        <f t="shared" si="81"/>
        <v>14349.3</v>
      </c>
    </row>
    <row r="169" spans="1:8" ht="33.6">
      <c r="A169" s="124" t="s">
        <v>25</v>
      </c>
      <c r="B169" s="124" t="s">
        <v>76</v>
      </c>
      <c r="C169" s="124" t="s">
        <v>535</v>
      </c>
      <c r="D169" s="124" t="s">
        <v>93</v>
      </c>
      <c r="E169" s="125" t="s">
        <v>536</v>
      </c>
      <c r="F169" s="72">
        <f>F170</f>
        <v>677.9</v>
      </c>
      <c r="G169" s="72">
        <f t="shared" ref="G169:H169" si="82">G170</f>
        <v>0</v>
      </c>
      <c r="H169" s="72">
        <f t="shared" si="82"/>
        <v>0</v>
      </c>
    </row>
    <row r="170" spans="1:8" ht="33.6">
      <c r="A170" s="124" t="s">
        <v>25</v>
      </c>
      <c r="B170" s="124" t="s">
        <v>76</v>
      </c>
      <c r="C170" s="124" t="s">
        <v>535</v>
      </c>
      <c r="D170" s="124" t="s">
        <v>96</v>
      </c>
      <c r="E170" s="125" t="s">
        <v>342</v>
      </c>
      <c r="F170" s="72">
        <v>677.9</v>
      </c>
      <c r="G170" s="72">
        <v>0</v>
      </c>
      <c r="H170" s="72">
        <v>0</v>
      </c>
    </row>
    <row r="171" spans="1:8">
      <c r="A171" s="124" t="s">
        <v>25</v>
      </c>
      <c r="B171" s="124" t="s">
        <v>76</v>
      </c>
      <c r="C171" s="124" t="s">
        <v>237</v>
      </c>
      <c r="D171" s="124" t="s">
        <v>93</v>
      </c>
      <c r="E171" s="125" t="s">
        <v>172</v>
      </c>
      <c r="F171" s="72">
        <f>F172</f>
        <v>14039.6</v>
      </c>
      <c r="G171" s="72">
        <f t="shared" ref="G171:H171" si="83">G172</f>
        <v>11166</v>
      </c>
      <c r="H171" s="72">
        <f t="shared" si="83"/>
        <v>11250</v>
      </c>
    </row>
    <row r="172" spans="1:8" ht="33.6">
      <c r="A172" s="124" t="s">
        <v>25</v>
      </c>
      <c r="B172" s="124" t="s">
        <v>76</v>
      </c>
      <c r="C172" s="124" t="s">
        <v>237</v>
      </c>
      <c r="D172" s="124" t="s">
        <v>96</v>
      </c>
      <c r="E172" s="125" t="s">
        <v>342</v>
      </c>
      <c r="F172" s="72">
        <f>11006+3033.6</f>
        <v>14039.6</v>
      </c>
      <c r="G172" s="72">
        <v>11166</v>
      </c>
      <c r="H172" s="72">
        <v>11250</v>
      </c>
    </row>
    <row r="173" spans="1:8" ht="33.6">
      <c r="A173" s="124" t="s">
        <v>25</v>
      </c>
      <c r="B173" s="124" t="s">
        <v>76</v>
      </c>
      <c r="C173" s="124" t="s">
        <v>238</v>
      </c>
      <c r="D173" s="124" t="s">
        <v>93</v>
      </c>
      <c r="E173" s="125" t="s">
        <v>173</v>
      </c>
      <c r="F173" s="72">
        <f>F174</f>
        <v>1120.1000000000001</v>
      </c>
      <c r="G173" s="72">
        <f t="shared" ref="G173:H173" si="84">G174</f>
        <v>900</v>
      </c>
      <c r="H173" s="72">
        <f t="shared" si="84"/>
        <v>900</v>
      </c>
    </row>
    <row r="174" spans="1:8" ht="33.6">
      <c r="A174" s="124" t="s">
        <v>25</v>
      </c>
      <c r="B174" s="124" t="s">
        <v>76</v>
      </c>
      <c r="C174" s="124" t="s">
        <v>238</v>
      </c>
      <c r="D174" s="124" t="s">
        <v>96</v>
      </c>
      <c r="E174" s="125" t="s">
        <v>342</v>
      </c>
      <c r="F174" s="72">
        <f>952.2+167.9</f>
        <v>1120.1000000000001</v>
      </c>
      <c r="G174" s="72">
        <v>900</v>
      </c>
      <c r="H174" s="72">
        <v>900</v>
      </c>
    </row>
    <row r="175" spans="1:8" ht="33.6">
      <c r="A175" s="124" t="s">
        <v>25</v>
      </c>
      <c r="B175" s="124" t="s">
        <v>76</v>
      </c>
      <c r="C175" s="124" t="s">
        <v>239</v>
      </c>
      <c r="D175" s="124" t="s">
        <v>93</v>
      </c>
      <c r="E175" s="125" t="s">
        <v>174</v>
      </c>
      <c r="F175" s="72">
        <f>F176</f>
        <v>2125.1</v>
      </c>
      <c r="G175" s="72">
        <f t="shared" ref="G175:H175" si="85">G176</f>
        <v>1625.1</v>
      </c>
      <c r="H175" s="72">
        <f t="shared" si="85"/>
        <v>1795.4</v>
      </c>
    </row>
    <row r="176" spans="1:8" ht="33.6">
      <c r="A176" s="124" t="s">
        <v>25</v>
      </c>
      <c r="B176" s="124" t="s">
        <v>76</v>
      </c>
      <c r="C176" s="124" t="s">
        <v>239</v>
      </c>
      <c r="D176" s="124" t="s">
        <v>96</v>
      </c>
      <c r="E176" s="125" t="s">
        <v>342</v>
      </c>
      <c r="F176" s="72">
        <f>1625.1+500</f>
        <v>2125.1</v>
      </c>
      <c r="G176" s="72">
        <v>1625.1</v>
      </c>
      <c r="H176" s="72">
        <v>1795.4</v>
      </c>
    </row>
    <row r="177" spans="1:8" ht="33.6">
      <c r="A177" s="124" t="s">
        <v>25</v>
      </c>
      <c r="B177" s="124" t="s">
        <v>76</v>
      </c>
      <c r="C177" s="124" t="s">
        <v>240</v>
      </c>
      <c r="D177" s="124" t="s">
        <v>93</v>
      </c>
      <c r="E177" s="125" t="s">
        <v>395</v>
      </c>
      <c r="F177" s="72">
        <f>F178</f>
        <v>145.9</v>
      </c>
      <c r="G177" s="72">
        <f t="shared" ref="G177:H177" si="86">G178</f>
        <v>145.9</v>
      </c>
      <c r="H177" s="72">
        <f t="shared" si="86"/>
        <v>145.9</v>
      </c>
    </row>
    <row r="178" spans="1:8" ht="33.6">
      <c r="A178" s="124" t="s">
        <v>25</v>
      </c>
      <c r="B178" s="124" t="s">
        <v>76</v>
      </c>
      <c r="C178" s="124" t="s">
        <v>240</v>
      </c>
      <c r="D178" s="124" t="s">
        <v>96</v>
      </c>
      <c r="E178" s="125" t="s">
        <v>342</v>
      </c>
      <c r="F178" s="72">
        <v>145.9</v>
      </c>
      <c r="G178" s="72">
        <v>145.9</v>
      </c>
      <c r="H178" s="72">
        <v>145.9</v>
      </c>
    </row>
    <row r="179" spans="1:8" ht="50.4">
      <c r="A179" s="124" t="s">
        <v>25</v>
      </c>
      <c r="B179" s="124" t="s">
        <v>76</v>
      </c>
      <c r="C179" s="124" t="s">
        <v>560</v>
      </c>
      <c r="D179" s="124" t="s">
        <v>93</v>
      </c>
      <c r="E179" s="125" t="s">
        <v>561</v>
      </c>
      <c r="F179" s="72">
        <f>F180</f>
        <v>258</v>
      </c>
      <c r="G179" s="72">
        <f t="shared" ref="G179:H179" si="87">G180</f>
        <v>0</v>
      </c>
      <c r="H179" s="72">
        <f t="shared" si="87"/>
        <v>0</v>
      </c>
    </row>
    <row r="180" spans="1:8" ht="33.6">
      <c r="A180" s="124" t="s">
        <v>25</v>
      </c>
      <c r="B180" s="124" t="s">
        <v>76</v>
      </c>
      <c r="C180" s="124" t="s">
        <v>560</v>
      </c>
      <c r="D180" s="124" t="s">
        <v>96</v>
      </c>
      <c r="E180" s="125" t="s">
        <v>342</v>
      </c>
      <c r="F180" s="72">
        <v>258</v>
      </c>
      <c r="G180" s="72">
        <v>0</v>
      </c>
      <c r="H180" s="72">
        <v>0</v>
      </c>
    </row>
    <row r="181" spans="1:8" ht="50.4">
      <c r="A181" s="124" t="s">
        <v>25</v>
      </c>
      <c r="B181" s="124" t="s">
        <v>76</v>
      </c>
      <c r="C181" s="124" t="s">
        <v>396</v>
      </c>
      <c r="D181" s="124" t="s">
        <v>93</v>
      </c>
      <c r="E181" s="125" t="s">
        <v>397</v>
      </c>
      <c r="F181" s="72">
        <f>F182</f>
        <v>4441</v>
      </c>
      <c r="G181" s="72">
        <f t="shared" ref="G181:H181" si="88">G182</f>
        <v>0</v>
      </c>
      <c r="H181" s="72">
        <f t="shared" si="88"/>
        <v>0</v>
      </c>
    </row>
    <row r="182" spans="1:8" ht="33.6">
      <c r="A182" s="124" t="s">
        <v>25</v>
      </c>
      <c r="B182" s="124" t="s">
        <v>76</v>
      </c>
      <c r="C182" s="124" t="s">
        <v>396</v>
      </c>
      <c r="D182" s="124" t="s">
        <v>96</v>
      </c>
      <c r="E182" s="125" t="s">
        <v>342</v>
      </c>
      <c r="F182" s="72">
        <f>6000-1542.6-16.4</f>
        <v>4441</v>
      </c>
      <c r="G182" s="72">
        <v>0</v>
      </c>
      <c r="H182" s="72">
        <v>0</v>
      </c>
    </row>
    <row r="183" spans="1:8" ht="33.6">
      <c r="A183" s="124" t="s">
        <v>25</v>
      </c>
      <c r="B183" s="124" t="s">
        <v>76</v>
      </c>
      <c r="C183" s="124" t="s">
        <v>309</v>
      </c>
      <c r="D183" s="124" t="s">
        <v>93</v>
      </c>
      <c r="E183" s="125" t="s">
        <v>398</v>
      </c>
      <c r="F183" s="72">
        <f>F184</f>
        <v>0</v>
      </c>
      <c r="G183" s="72">
        <f t="shared" ref="G183:H183" si="89">G184</f>
        <v>258</v>
      </c>
      <c r="H183" s="72">
        <f t="shared" si="89"/>
        <v>258</v>
      </c>
    </row>
    <row r="184" spans="1:8" ht="33.6">
      <c r="A184" s="124" t="s">
        <v>25</v>
      </c>
      <c r="B184" s="124" t="s">
        <v>76</v>
      </c>
      <c r="C184" s="124" t="s">
        <v>309</v>
      </c>
      <c r="D184" s="124" t="s">
        <v>96</v>
      </c>
      <c r="E184" s="125" t="s">
        <v>342</v>
      </c>
      <c r="F184" s="72">
        <f>258-258</f>
        <v>0</v>
      </c>
      <c r="G184" s="72">
        <v>258</v>
      </c>
      <c r="H184" s="72">
        <v>258</v>
      </c>
    </row>
    <row r="185" spans="1:8" ht="33.6">
      <c r="A185" s="124" t="s">
        <v>25</v>
      </c>
      <c r="B185" s="124" t="s">
        <v>76</v>
      </c>
      <c r="C185" s="124" t="s">
        <v>538</v>
      </c>
      <c r="D185" s="124" t="s">
        <v>93</v>
      </c>
      <c r="E185" s="125" t="s">
        <v>537</v>
      </c>
      <c r="F185" s="72">
        <f>F186</f>
        <v>1053.0999999999999</v>
      </c>
      <c r="G185" s="72">
        <f t="shared" ref="G185:H185" si="90">G186</f>
        <v>0</v>
      </c>
      <c r="H185" s="72">
        <f t="shared" si="90"/>
        <v>0</v>
      </c>
    </row>
    <row r="186" spans="1:8" ht="33.6">
      <c r="A186" s="124" t="s">
        <v>25</v>
      </c>
      <c r="B186" s="124" t="s">
        <v>76</v>
      </c>
      <c r="C186" s="124" t="s">
        <v>538</v>
      </c>
      <c r="D186" s="124" t="s">
        <v>96</v>
      </c>
      <c r="E186" s="125" t="s">
        <v>342</v>
      </c>
      <c r="F186" s="72">
        <v>1053.0999999999999</v>
      </c>
      <c r="G186" s="72">
        <v>0</v>
      </c>
      <c r="H186" s="72">
        <v>0</v>
      </c>
    </row>
    <row r="187" spans="1:8" ht="67.2">
      <c r="A187" s="124" t="s">
        <v>25</v>
      </c>
      <c r="B187" s="124" t="s">
        <v>76</v>
      </c>
      <c r="C187" s="124" t="s">
        <v>361</v>
      </c>
      <c r="D187" s="71" t="s">
        <v>93</v>
      </c>
      <c r="E187" s="125" t="s">
        <v>362</v>
      </c>
      <c r="F187" s="72">
        <f>F188</f>
        <v>765.8</v>
      </c>
      <c r="G187" s="72">
        <f t="shared" ref="G187:H188" si="91">G188</f>
        <v>265.8</v>
      </c>
      <c r="H187" s="72">
        <f t="shared" si="91"/>
        <v>304</v>
      </c>
    </row>
    <row r="188" spans="1:8" ht="50.4">
      <c r="A188" s="124" t="s">
        <v>25</v>
      </c>
      <c r="B188" s="124" t="s">
        <v>76</v>
      </c>
      <c r="C188" s="124" t="s">
        <v>241</v>
      </c>
      <c r="D188" s="124" t="s">
        <v>93</v>
      </c>
      <c r="E188" s="125" t="s">
        <v>175</v>
      </c>
      <c r="F188" s="72">
        <f>F189</f>
        <v>765.8</v>
      </c>
      <c r="G188" s="72">
        <f t="shared" si="91"/>
        <v>265.8</v>
      </c>
      <c r="H188" s="72">
        <f t="shared" si="91"/>
        <v>304</v>
      </c>
    </row>
    <row r="189" spans="1:8" ht="33.6">
      <c r="A189" s="124" t="s">
        <v>25</v>
      </c>
      <c r="B189" s="124" t="s">
        <v>76</v>
      </c>
      <c r="C189" s="124" t="s">
        <v>241</v>
      </c>
      <c r="D189" s="124" t="s">
        <v>96</v>
      </c>
      <c r="E189" s="125" t="s">
        <v>342</v>
      </c>
      <c r="F189" s="72">
        <f>265.8+500</f>
        <v>765.8</v>
      </c>
      <c r="G189" s="72">
        <v>265.8</v>
      </c>
      <c r="H189" s="72">
        <v>304</v>
      </c>
    </row>
    <row r="190" spans="1:8" ht="33.6">
      <c r="A190" s="124" t="s">
        <v>25</v>
      </c>
      <c r="B190" s="124" t="s">
        <v>76</v>
      </c>
      <c r="C190" s="124" t="s">
        <v>312</v>
      </c>
      <c r="D190" s="124" t="s">
        <v>93</v>
      </c>
      <c r="E190" s="125" t="s">
        <v>429</v>
      </c>
      <c r="F190" s="72">
        <f>F194+F191</f>
        <v>1000</v>
      </c>
      <c r="G190" s="72">
        <f t="shared" ref="G190:H190" si="92">G194+G191</f>
        <v>0</v>
      </c>
      <c r="H190" s="72">
        <f t="shared" si="92"/>
        <v>0</v>
      </c>
    </row>
    <row r="191" spans="1:8">
      <c r="A191" s="124" t="s">
        <v>25</v>
      </c>
      <c r="B191" s="124" t="s">
        <v>76</v>
      </c>
      <c r="C191" s="124" t="s">
        <v>430</v>
      </c>
      <c r="D191" s="124" t="s">
        <v>93</v>
      </c>
      <c r="E191" s="125" t="s">
        <v>13</v>
      </c>
      <c r="F191" s="72">
        <f>F192</f>
        <v>500</v>
      </c>
      <c r="G191" s="72">
        <f t="shared" ref="G191:H192" si="93">G192</f>
        <v>0</v>
      </c>
      <c r="H191" s="72">
        <f t="shared" si="93"/>
        <v>0</v>
      </c>
    </row>
    <row r="192" spans="1:8" ht="33.6">
      <c r="A192" s="124" t="s">
        <v>25</v>
      </c>
      <c r="B192" s="124" t="s">
        <v>76</v>
      </c>
      <c r="C192" s="124" t="s">
        <v>259</v>
      </c>
      <c r="D192" s="124" t="s">
        <v>93</v>
      </c>
      <c r="E192" s="125" t="s">
        <v>132</v>
      </c>
      <c r="F192" s="72">
        <f>F193</f>
        <v>500</v>
      </c>
      <c r="G192" s="72">
        <f t="shared" si="93"/>
        <v>0</v>
      </c>
      <c r="H192" s="72">
        <f t="shared" si="93"/>
        <v>0</v>
      </c>
    </row>
    <row r="193" spans="1:8" ht="33.6">
      <c r="A193" s="124" t="s">
        <v>25</v>
      </c>
      <c r="B193" s="124" t="s">
        <v>76</v>
      </c>
      <c r="C193" s="124" t="s">
        <v>259</v>
      </c>
      <c r="D193" s="124" t="s">
        <v>96</v>
      </c>
      <c r="E193" s="125" t="s">
        <v>342</v>
      </c>
      <c r="F193" s="72">
        <v>500</v>
      </c>
      <c r="G193" s="72">
        <v>0</v>
      </c>
      <c r="H193" s="72">
        <v>0</v>
      </c>
    </row>
    <row r="194" spans="1:8" ht="50.4">
      <c r="A194" s="124" t="s">
        <v>25</v>
      </c>
      <c r="B194" s="124" t="s">
        <v>76</v>
      </c>
      <c r="C194" s="124" t="s">
        <v>436</v>
      </c>
      <c r="D194" s="124" t="s">
        <v>93</v>
      </c>
      <c r="E194" s="125" t="s">
        <v>437</v>
      </c>
      <c r="F194" s="72">
        <f>F195</f>
        <v>500</v>
      </c>
      <c r="G194" s="72">
        <f t="shared" ref="G194:H195" si="94">G195</f>
        <v>0</v>
      </c>
      <c r="H194" s="72">
        <f t="shared" si="94"/>
        <v>0</v>
      </c>
    </row>
    <row r="195" spans="1:8" ht="50.4">
      <c r="A195" s="124" t="s">
        <v>25</v>
      </c>
      <c r="B195" s="124" t="s">
        <v>76</v>
      </c>
      <c r="C195" s="124" t="s">
        <v>438</v>
      </c>
      <c r="D195" s="124" t="s">
        <v>93</v>
      </c>
      <c r="E195" s="125" t="s">
        <v>439</v>
      </c>
      <c r="F195" s="72">
        <f>F196</f>
        <v>500</v>
      </c>
      <c r="G195" s="72">
        <f t="shared" si="94"/>
        <v>0</v>
      </c>
      <c r="H195" s="72">
        <f t="shared" si="94"/>
        <v>0</v>
      </c>
    </row>
    <row r="196" spans="1:8" ht="33.6">
      <c r="A196" s="124" t="s">
        <v>25</v>
      </c>
      <c r="B196" s="124" t="s">
        <v>76</v>
      </c>
      <c r="C196" s="124" t="s">
        <v>438</v>
      </c>
      <c r="D196" s="124" t="s">
        <v>96</v>
      </c>
      <c r="E196" s="125" t="s">
        <v>342</v>
      </c>
      <c r="F196" s="72">
        <v>500</v>
      </c>
      <c r="G196" s="72">
        <v>0</v>
      </c>
      <c r="H196" s="72">
        <v>0</v>
      </c>
    </row>
    <row r="197" spans="1:8">
      <c r="A197" s="124" t="s">
        <v>25</v>
      </c>
      <c r="B197" s="124" t="s">
        <v>62</v>
      </c>
      <c r="C197" s="124" t="s">
        <v>93</v>
      </c>
      <c r="D197" s="124" t="s">
        <v>93</v>
      </c>
      <c r="E197" s="125" t="s">
        <v>53</v>
      </c>
      <c r="F197" s="72">
        <f>F210+F198</f>
        <v>17844.099999999999</v>
      </c>
      <c r="G197" s="72">
        <f>G210+G198</f>
        <v>15444.3</v>
      </c>
      <c r="H197" s="72">
        <f>H210+H198</f>
        <v>15444.3</v>
      </c>
    </row>
    <row r="198" spans="1:8">
      <c r="A198" s="15" t="s">
        <v>25</v>
      </c>
      <c r="B198" s="15" t="s">
        <v>330</v>
      </c>
      <c r="C198" s="4"/>
      <c r="D198" s="4"/>
      <c r="E198" s="125" t="s">
        <v>331</v>
      </c>
      <c r="F198" s="72">
        <f>F199</f>
        <v>16773.5</v>
      </c>
      <c r="G198" s="72">
        <f t="shared" ref="G198:H204" si="95">G199</f>
        <v>15444.3</v>
      </c>
      <c r="H198" s="72">
        <f t="shared" si="95"/>
        <v>15444.3</v>
      </c>
    </row>
    <row r="199" spans="1:8" ht="50.4">
      <c r="A199" s="15" t="s">
        <v>25</v>
      </c>
      <c r="B199" s="15" t="s">
        <v>330</v>
      </c>
      <c r="C199" s="4" t="s">
        <v>242</v>
      </c>
      <c r="D199" s="4"/>
      <c r="E199" s="21" t="s">
        <v>150</v>
      </c>
      <c r="F199" s="72">
        <f>F200</f>
        <v>16773.5</v>
      </c>
      <c r="G199" s="72">
        <f t="shared" si="95"/>
        <v>15444.3</v>
      </c>
      <c r="H199" s="72">
        <f t="shared" si="95"/>
        <v>15444.3</v>
      </c>
    </row>
    <row r="200" spans="1:8" ht="50.4">
      <c r="A200" s="15" t="s">
        <v>25</v>
      </c>
      <c r="B200" s="15" t="s">
        <v>330</v>
      </c>
      <c r="C200" s="4" t="s">
        <v>243</v>
      </c>
      <c r="D200" s="4"/>
      <c r="E200" s="21" t="s">
        <v>151</v>
      </c>
      <c r="F200" s="72">
        <f>F201</f>
        <v>16773.5</v>
      </c>
      <c r="G200" s="72">
        <f t="shared" si="95"/>
        <v>15444.3</v>
      </c>
      <c r="H200" s="72">
        <f t="shared" si="95"/>
        <v>15444.3</v>
      </c>
    </row>
    <row r="201" spans="1:8" ht="33.6">
      <c r="A201" s="15" t="s">
        <v>25</v>
      </c>
      <c r="B201" s="15" t="s">
        <v>330</v>
      </c>
      <c r="C201" s="4" t="s">
        <v>410</v>
      </c>
      <c r="D201" s="127"/>
      <c r="E201" s="5" t="s">
        <v>411</v>
      </c>
      <c r="F201" s="72">
        <f>F204+F206+F202+F208</f>
        <v>16773.5</v>
      </c>
      <c r="G201" s="72">
        <f t="shared" ref="G201:H201" si="96">G204+G206+G202+G208</f>
        <v>15444.3</v>
      </c>
      <c r="H201" s="72">
        <f t="shared" si="96"/>
        <v>15444.3</v>
      </c>
    </row>
    <row r="202" spans="1:8" ht="67.2">
      <c r="A202" s="15" t="s">
        <v>25</v>
      </c>
      <c r="B202" s="15" t="s">
        <v>330</v>
      </c>
      <c r="C202" s="75" t="s">
        <v>934</v>
      </c>
      <c r="D202" s="127"/>
      <c r="E202" s="5" t="s">
        <v>650</v>
      </c>
      <c r="F202" s="72">
        <f>F203</f>
        <v>1287.4000000000001</v>
      </c>
      <c r="G202" s="72">
        <f t="shared" ref="G202:H202" si="97">G203</f>
        <v>0</v>
      </c>
      <c r="H202" s="72">
        <f t="shared" si="97"/>
        <v>0</v>
      </c>
    </row>
    <row r="203" spans="1:8" ht="50.4">
      <c r="A203" s="15" t="s">
        <v>25</v>
      </c>
      <c r="B203" s="15" t="s">
        <v>330</v>
      </c>
      <c r="C203" s="75" t="s">
        <v>934</v>
      </c>
      <c r="D203" s="75" t="s">
        <v>413</v>
      </c>
      <c r="E203" s="76" t="s">
        <v>414</v>
      </c>
      <c r="F203" s="72">
        <v>1287.4000000000001</v>
      </c>
      <c r="G203" s="72">
        <v>0</v>
      </c>
      <c r="H203" s="72">
        <v>0</v>
      </c>
    </row>
    <row r="204" spans="1:8" ht="33.6">
      <c r="A204" s="15" t="s">
        <v>25</v>
      </c>
      <c r="B204" s="15" t="s">
        <v>330</v>
      </c>
      <c r="C204" s="4" t="s">
        <v>244</v>
      </c>
      <c r="D204" s="4"/>
      <c r="E204" s="21" t="s">
        <v>179</v>
      </c>
      <c r="F204" s="72">
        <f>F205</f>
        <v>15315.599999999999</v>
      </c>
      <c r="G204" s="72">
        <f t="shared" si="95"/>
        <v>15444.3</v>
      </c>
      <c r="H204" s="72">
        <f t="shared" si="95"/>
        <v>15444.3</v>
      </c>
    </row>
    <row r="205" spans="1:8" ht="50.4">
      <c r="A205" s="15" t="s">
        <v>25</v>
      </c>
      <c r="B205" s="15" t="s">
        <v>330</v>
      </c>
      <c r="C205" s="4" t="s">
        <v>244</v>
      </c>
      <c r="D205" s="127">
        <v>600</v>
      </c>
      <c r="E205" s="5" t="s">
        <v>117</v>
      </c>
      <c r="F205" s="72">
        <f>15444.3-128.7</f>
        <v>15315.599999999999</v>
      </c>
      <c r="G205" s="72">
        <v>15444.3</v>
      </c>
      <c r="H205" s="72">
        <v>15444.3</v>
      </c>
    </row>
    <row r="206" spans="1:8" ht="33.6">
      <c r="A206" s="15" t="s">
        <v>25</v>
      </c>
      <c r="B206" s="15" t="s">
        <v>330</v>
      </c>
      <c r="C206" s="75" t="s">
        <v>921</v>
      </c>
      <c r="D206" s="75" t="s">
        <v>93</v>
      </c>
      <c r="E206" s="76" t="s">
        <v>574</v>
      </c>
      <c r="F206" s="77">
        <f>F207</f>
        <v>41.8</v>
      </c>
      <c r="G206" s="77">
        <f t="shared" ref="G206:H206" si="98">G207</f>
        <v>0</v>
      </c>
      <c r="H206" s="77">
        <f t="shared" si="98"/>
        <v>0</v>
      </c>
    </row>
    <row r="207" spans="1:8" ht="50.4">
      <c r="A207" s="15" t="s">
        <v>25</v>
      </c>
      <c r="B207" s="15" t="s">
        <v>330</v>
      </c>
      <c r="C207" s="75" t="s">
        <v>921</v>
      </c>
      <c r="D207" s="75" t="s">
        <v>413</v>
      </c>
      <c r="E207" s="76" t="s">
        <v>414</v>
      </c>
      <c r="F207" s="77">
        <v>41.8</v>
      </c>
      <c r="G207" s="72">
        <v>0</v>
      </c>
      <c r="H207" s="72">
        <v>0</v>
      </c>
    </row>
    <row r="208" spans="1:8" ht="67.2">
      <c r="A208" s="15" t="s">
        <v>25</v>
      </c>
      <c r="B208" s="15" t="s">
        <v>330</v>
      </c>
      <c r="C208" s="75" t="s">
        <v>935</v>
      </c>
      <c r="D208" s="75" t="s">
        <v>93</v>
      </c>
      <c r="E208" s="5" t="s">
        <v>660</v>
      </c>
      <c r="F208" s="77">
        <f>F209</f>
        <v>128.69999999999999</v>
      </c>
      <c r="G208" s="77">
        <f t="shared" ref="G208:H208" si="99">G209</f>
        <v>0</v>
      </c>
      <c r="H208" s="77">
        <f t="shared" si="99"/>
        <v>0</v>
      </c>
    </row>
    <row r="209" spans="1:8" ht="50.4">
      <c r="A209" s="15" t="s">
        <v>25</v>
      </c>
      <c r="B209" s="15" t="s">
        <v>330</v>
      </c>
      <c r="C209" s="75" t="s">
        <v>935</v>
      </c>
      <c r="D209" s="75" t="s">
        <v>413</v>
      </c>
      <c r="E209" s="76" t="s">
        <v>414</v>
      </c>
      <c r="F209" s="77">
        <v>128.69999999999999</v>
      </c>
      <c r="G209" s="72">
        <v>0</v>
      </c>
      <c r="H209" s="72">
        <v>0</v>
      </c>
    </row>
    <row r="210" spans="1:8">
      <c r="A210" s="124" t="s">
        <v>25</v>
      </c>
      <c r="B210" s="124" t="s">
        <v>63</v>
      </c>
      <c r="C210" s="124" t="s">
        <v>93</v>
      </c>
      <c r="D210" s="124" t="s">
        <v>93</v>
      </c>
      <c r="E210" s="125" t="s">
        <v>507</v>
      </c>
      <c r="F210" s="72">
        <f>F211</f>
        <v>1070.5999999999999</v>
      </c>
      <c r="G210" s="72">
        <f t="shared" ref="G210:H214" si="100">G211</f>
        <v>0</v>
      </c>
      <c r="H210" s="72">
        <f t="shared" si="100"/>
        <v>0</v>
      </c>
    </row>
    <row r="211" spans="1:8" ht="50.4">
      <c r="A211" s="124" t="s">
        <v>25</v>
      </c>
      <c r="B211" s="124" t="s">
        <v>63</v>
      </c>
      <c r="C211" s="124" t="s">
        <v>280</v>
      </c>
      <c r="D211" s="124" t="s">
        <v>93</v>
      </c>
      <c r="E211" s="125" t="s">
        <v>399</v>
      </c>
      <c r="F211" s="72">
        <f>F212</f>
        <v>1070.5999999999999</v>
      </c>
      <c r="G211" s="72">
        <f t="shared" si="100"/>
        <v>0</v>
      </c>
      <c r="H211" s="72">
        <f t="shared" si="100"/>
        <v>0</v>
      </c>
    </row>
    <row r="212" spans="1:8" ht="100.8">
      <c r="A212" s="124" t="s">
        <v>25</v>
      </c>
      <c r="B212" s="124" t="s">
        <v>63</v>
      </c>
      <c r="C212" s="124" t="s">
        <v>400</v>
      </c>
      <c r="D212" s="124" t="s">
        <v>93</v>
      </c>
      <c r="E212" s="125" t="s">
        <v>401</v>
      </c>
      <c r="F212" s="72">
        <f>F213</f>
        <v>1070.5999999999999</v>
      </c>
      <c r="G212" s="72">
        <f t="shared" si="100"/>
        <v>0</v>
      </c>
      <c r="H212" s="72">
        <f t="shared" si="100"/>
        <v>0</v>
      </c>
    </row>
    <row r="213" spans="1:8" ht="100.8">
      <c r="A213" s="124" t="s">
        <v>25</v>
      </c>
      <c r="B213" s="124" t="s">
        <v>63</v>
      </c>
      <c r="C213" s="74" t="s">
        <v>621</v>
      </c>
      <c r="D213" s="71" t="s">
        <v>93</v>
      </c>
      <c r="E213" s="125" t="s">
        <v>402</v>
      </c>
      <c r="F213" s="72">
        <f>F214</f>
        <v>1070.5999999999999</v>
      </c>
      <c r="G213" s="72">
        <f t="shared" si="100"/>
        <v>0</v>
      </c>
      <c r="H213" s="72">
        <f t="shared" si="100"/>
        <v>0</v>
      </c>
    </row>
    <row r="214" spans="1:8" ht="100.8">
      <c r="A214" s="124" t="s">
        <v>25</v>
      </c>
      <c r="B214" s="124" t="s">
        <v>63</v>
      </c>
      <c r="C214" s="124" t="s">
        <v>403</v>
      </c>
      <c r="D214" s="124" t="s">
        <v>93</v>
      </c>
      <c r="E214" s="125" t="s">
        <v>404</v>
      </c>
      <c r="F214" s="72">
        <f>F215</f>
        <v>1070.5999999999999</v>
      </c>
      <c r="G214" s="72">
        <f t="shared" si="100"/>
        <v>0</v>
      </c>
      <c r="H214" s="72">
        <f t="shared" si="100"/>
        <v>0</v>
      </c>
    </row>
    <row r="215" spans="1:8" ht="33.6">
      <c r="A215" s="124" t="s">
        <v>25</v>
      </c>
      <c r="B215" s="124" t="s">
        <v>63</v>
      </c>
      <c r="C215" s="124" t="s">
        <v>403</v>
      </c>
      <c r="D215" s="124" t="s">
        <v>96</v>
      </c>
      <c r="E215" s="125" t="s">
        <v>342</v>
      </c>
      <c r="F215" s="72">
        <f>811.1+259.5</f>
        <v>1070.5999999999999</v>
      </c>
      <c r="G215" s="72">
        <v>0</v>
      </c>
      <c r="H215" s="72">
        <v>0</v>
      </c>
    </row>
    <row r="216" spans="1:8">
      <c r="A216" s="124" t="s">
        <v>25</v>
      </c>
      <c r="B216" s="124" t="s">
        <v>66</v>
      </c>
      <c r="C216" s="124" t="s">
        <v>93</v>
      </c>
      <c r="D216" s="124" t="s">
        <v>93</v>
      </c>
      <c r="E216" s="5" t="s">
        <v>111</v>
      </c>
      <c r="F216" s="72">
        <f>F217</f>
        <v>27174.6</v>
      </c>
      <c r="G216" s="72">
        <f t="shared" ref="G216:H218" si="101">G217</f>
        <v>22473.200000000001</v>
      </c>
      <c r="H216" s="72">
        <f t="shared" si="101"/>
        <v>22485.3</v>
      </c>
    </row>
    <row r="217" spans="1:8">
      <c r="A217" s="124" t="s">
        <v>25</v>
      </c>
      <c r="B217" s="124" t="s">
        <v>67</v>
      </c>
      <c r="C217" s="124" t="s">
        <v>93</v>
      </c>
      <c r="D217" s="124" t="s">
        <v>93</v>
      </c>
      <c r="E217" s="125" t="s">
        <v>18</v>
      </c>
      <c r="F217" s="72">
        <f>F218+F257</f>
        <v>27174.6</v>
      </c>
      <c r="G217" s="72">
        <f>G218+G257</f>
        <v>22473.200000000001</v>
      </c>
      <c r="H217" s="72">
        <f>H218+H257</f>
        <v>22485.3</v>
      </c>
    </row>
    <row r="218" spans="1:8" ht="50.4">
      <c r="A218" s="124" t="s">
        <v>25</v>
      </c>
      <c r="B218" s="124" t="s">
        <v>67</v>
      </c>
      <c r="C218" s="124" t="s">
        <v>242</v>
      </c>
      <c r="D218" s="124" t="s">
        <v>93</v>
      </c>
      <c r="E218" s="125" t="s">
        <v>405</v>
      </c>
      <c r="F218" s="72">
        <f>F219</f>
        <v>26605</v>
      </c>
      <c r="G218" s="72">
        <f t="shared" si="101"/>
        <v>22473.200000000001</v>
      </c>
      <c r="H218" s="72">
        <f t="shared" si="101"/>
        <v>22485.3</v>
      </c>
    </row>
    <row r="219" spans="1:8" ht="50.4">
      <c r="A219" s="124" t="s">
        <v>25</v>
      </c>
      <c r="B219" s="124" t="s">
        <v>67</v>
      </c>
      <c r="C219" s="124" t="s">
        <v>243</v>
      </c>
      <c r="D219" s="124" t="s">
        <v>93</v>
      </c>
      <c r="E219" s="125" t="s">
        <v>151</v>
      </c>
      <c r="F219" s="72">
        <f>F220+F239+F254</f>
        <v>26605</v>
      </c>
      <c r="G219" s="72">
        <f>G220+G239+G254</f>
        <v>22473.200000000001</v>
      </c>
      <c r="H219" s="72">
        <f>H220+H239+H254</f>
        <v>22485.3</v>
      </c>
    </row>
    <row r="220" spans="1:8" ht="33.6">
      <c r="A220" s="124" t="s">
        <v>25</v>
      </c>
      <c r="B220" s="124" t="s">
        <v>67</v>
      </c>
      <c r="C220" s="124" t="s">
        <v>406</v>
      </c>
      <c r="D220" s="71" t="s">
        <v>93</v>
      </c>
      <c r="E220" s="125" t="s">
        <v>407</v>
      </c>
      <c r="F220" s="72">
        <f>F223+F225+F227+F235+F221+F231+F233+F237</f>
        <v>11113.4</v>
      </c>
      <c r="G220" s="72">
        <f t="shared" ref="G220:H220" si="102">G223+G225+G227+G235+G221+G231+G233+G237</f>
        <v>9108.6999999999989</v>
      </c>
      <c r="H220" s="72">
        <f t="shared" si="102"/>
        <v>9119.6999999999989</v>
      </c>
    </row>
    <row r="221" spans="1:8" ht="50.4">
      <c r="A221" s="124" t="s">
        <v>25</v>
      </c>
      <c r="B221" s="124" t="s">
        <v>67</v>
      </c>
      <c r="C221" s="124" t="s">
        <v>646</v>
      </c>
      <c r="D221" s="71"/>
      <c r="E221" s="125" t="s">
        <v>651</v>
      </c>
      <c r="F221" s="72">
        <f>F222</f>
        <v>1934.1</v>
      </c>
      <c r="G221" s="72">
        <f t="shared" ref="G221:H221" si="103">G222</f>
        <v>0</v>
      </c>
      <c r="H221" s="72">
        <f t="shared" si="103"/>
        <v>0</v>
      </c>
    </row>
    <row r="222" spans="1:8" ht="84">
      <c r="A222" s="124" t="s">
        <v>25</v>
      </c>
      <c r="B222" s="124" t="s">
        <v>67</v>
      </c>
      <c r="C222" s="124" t="s">
        <v>646</v>
      </c>
      <c r="D222" s="124" t="s">
        <v>95</v>
      </c>
      <c r="E222" s="125" t="s">
        <v>3</v>
      </c>
      <c r="F222" s="72">
        <v>1934.1</v>
      </c>
      <c r="G222" s="72">
        <v>0</v>
      </c>
      <c r="H222" s="72">
        <v>0</v>
      </c>
    </row>
    <row r="223" spans="1:8" ht="33.6">
      <c r="A223" s="124" t="s">
        <v>25</v>
      </c>
      <c r="B223" s="124" t="s">
        <v>67</v>
      </c>
      <c r="C223" s="124" t="s">
        <v>247</v>
      </c>
      <c r="D223" s="124" t="s">
        <v>93</v>
      </c>
      <c r="E223" s="125" t="s">
        <v>408</v>
      </c>
      <c r="F223" s="72">
        <f>F224</f>
        <v>155.1</v>
      </c>
      <c r="G223" s="72">
        <f t="shared" ref="G223:H223" si="104">G224</f>
        <v>160.6</v>
      </c>
      <c r="H223" s="72">
        <f t="shared" si="104"/>
        <v>166.1</v>
      </c>
    </row>
    <row r="224" spans="1:8" ht="33.6">
      <c r="A224" s="124" t="s">
        <v>25</v>
      </c>
      <c r="B224" s="124" t="s">
        <v>67</v>
      </c>
      <c r="C224" s="124" t="s">
        <v>247</v>
      </c>
      <c r="D224" s="124" t="s">
        <v>96</v>
      </c>
      <c r="E224" s="125" t="s">
        <v>342</v>
      </c>
      <c r="F224" s="72">
        <v>155.1</v>
      </c>
      <c r="G224" s="72">
        <v>160.6</v>
      </c>
      <c r="H224" s="72">
        <v>166.1</v>
      </c>
    </row>
    <row r="225" spans="1:8" ht="50.4">
      <c r="A225" s="124" t="s">
        <v>25</v>
      </c>
      <c r="B225" s="124" t="s">
        <v>67</v>
      </c>
      <c r="C225" s="124" t="s">
        <v>310</v>
      </c>
      <c r="D225" s="124" t="s">
        <v>93</v>
      </c>
      <c r="E225" s="125" t="s">
        <v>152</v>
      </c>
      <c r="F225" s="72">
        <f>F226</f>
        <v>85.300000000000011</v>
      </c>
      <c r="G225" s="72">
        <f t="shared" ref="G225:H225" si="105">G226</f>
        <v>160.69999999999999</v>
      </c>
      <c r="H225" s="72">
        <f t="shared" si="105"/>
        <v>166.2</v>
      </c>
    </row>
    <row r="226" spans="1:8" ht="33.6">
      <c r="A226" s="124" t="s">
        <v>25</v>
      </c>
      <c r="B226" s="124" t="s">
        <v>67</v>
      </c>
      <c r="C226" s="124" t="s">
        <v>310</v>
      </c>
      <c r="D226" s="124" t="s">
        <v>96</v>
      </c>
      <c r="E226" s="125" t="s">
        <v>342</v>
      </c>
      <c r="F226" s="72">
        <f>155.3-70</f>
        <v>85.300000000000011</v>
      </c>
      <c r="G226" s="72">
        <v>160.69999999999999</v>
      </c>
      <c r="H226" s="72">
        <v>166.2</v>
      </c>
    </row>
    <row r="227" spans="1:8" ht="33.6">
      <c r="A227" s="124" t="s">
        <v>25</v>
      </c>
      <c r="B227" s="124" t="s">
        <v>67</v>
      </c>
      <c r="C227" s="124" t="s">
        <v>248</v>
      </c>
      <c r="D227" s="124" t="s">
        <v>93</v>
      </c>
      <c r="E227" s="125" t="s">
        <v>409</v>
      </c>
      <c r="F227" s="72">
        <f>F228+F229+F230</f>
        <v>8768.1</v>
      </c>
      <c r="G227" s="72">
        <f t="shared" ref="G227:H227" si="106">G228+G229+G230</f>
        <v>8787.4</v>
      </c>
      <c r="H227" s="72">
        <f t="shared" si="106"/>
        <v>8787.4</v>
      </c>
    </row>
    <row r="228" spans="1:8" ht="84">
      <c r="A228" s="124" t="s">
        <v>25</v>
      </c>
      <c r="B228" s="124" t="s">
        <v>67</v>
      </c>
      <c r="C228" s="124" t="s">
        <v>248</v>
      </c>
      <c r="D228" s="124" t="s">
        <v>95</v>
      </c>
      <c r="E228" s="125" t="s">
        <v>3</v>
      </c>
      <c r="F228" s="72">
        <f>7092.8-19.3</f>
        <v>7073.5</v>
      </c>
      <c r="G228" s="72">
        <v>7092.8</v>
      </c>
      <c r="H228" s="72">
        <v>7092.8</v>
      </c>
    </row>
    <row r="229" spans="1:8" ht="33.6">
      <c r="A229" s="124" t="s">
        <v>25</v>
      </c>
      <c r="B229" s="124" t="s">
        <v>67</v>
      </c>
      <c r="C229" s="124" t="s">
        <v>248</v>
      </c>
      <c r="D229" s="124" t="s">
        <v>96</v>
      </c>
      <c r="E229" s="125" t="s">
        <v>342</v>
      </c>
      <c r="F229" s="72">
        <v>1600.7</v>
      </c>
      <c r="G229" s="72">
        <v>1600.7</v>
      </c>
      <c r="H229" s="72">
        <v>1600.7</v>
      </c>
    </row>
    <row r="230" spans="1:8">
      <c r="A230" s="103" t="s">
        <v>25</v>
      </c>
      <c r="B230" s="103" t="s">
        <v>67</v>
      </c>
      <c r="C230" s="103" t="s">
        <v>248</v>
      </c>
      <c r="D230" s="103" t="s">
        <v>97</v>
      </c>
      <c r="E230" s="105" t="s">
        <v>98</v>
      </c>
      <c r="F230" s="78">
        <v>93.9</v>
      </c>
      <c r="G230" s="78">
        <v>93.9</v>
      </c>
      <c r="H230" s="78">
        <v>93.9</v>
      </c>
    </row>
    <row r="231" spans="1:8" ht="50.4">
      <c r="A231" s="75" t="s">
        <v>25</v>
      </c>
      <c r="B231" s="75" t="s">
        <v>67</v>
      </c>
      <c r="C231" s="75" t="s">
        <v>647</v>
      </c>
      <c r="D231" s="75"/>
      <c r="E231" s="125" t="s">
        <v>661</v>
      </c>
      <c r="F231" s="79">
        <f>F232</f>
        <v>19.3</v>
      </c>
      <c r="G231" s="79">
        <f t="shared" ref="G231:H231" si="107">G232</f>
        <v>0</v>
      </c>
      <c r="H231" s="79">
        <f t="shared" si="107"/>
        <v>0</v>
      </c>
    </row>
    <row r="232" spans="1:8" ht="84">
      <c r="A232" s="75" t="s">
        <v>25</v>
      </c>
      <c r="B232" s="75" t="s">
        <v>67</v>
      </c>
      <c r="C232" s="75" t="s">
        <v>647</v>
      </c>
      <c r="D232" s="124" t="s">
        <v>95</v>
      </c>
      <c r="E232" s="125" t="s">
        <v>3</v>
      </c>
      <c r="F232" s="79">
        <v>19.3</v>
      </c>
      <c r="G232" s="79">
        <v>0</v>
      </c>
      <c r="H232" s="79">
        <v>0</v>
      </c>
    </row>
    <row r="233" spans="1:8" ht="67.2">
      <c r="A233" s="75" t="s">
        <v>25</v>
      </c>
      <c r="B233" s="75" t="s">
        <v>67</v>
      </c>
      <c r="C233" s="75" t="s">
        <v>656</v>
      </c>
      <c r="D233" s="75" t="s">
        <v>93</v>
      </c>
      <c r="E233" s="125" t="s">
        <v>658</v>
      </c>
      <c r="F233" s="79">
        <f>F234</f>
        <v>70</v>
      </c>
      <c r="G233" s="79">
        <f t="shared" ref="G233:H233" si="108">G234</f>
        <v>0</v>
      </c>
      <c r="H233" s="79">
        <f t="shared" si="108"/>
        <v>0</v>
      </c>
    </row>
    <row r="234" spans="1:8" ht="33.6">
      <c r="A234" s="75" t="s">
        <v>25</v>
      </c>
      <c r="B234" s="75" t="s">
        <v>67</v>
      </c>
      <c r="C234" s="75" t="s">
        <v>656</v>
      </c>
      <c r="D234" s="124" t="s">
        <v>96</v>
      </c>
      <c r="E234" s="125" t="s">
        <v>342</v>
      </c>
      <c r="F234" s="79">
        <v>70</v>
      </c>
      <c r="G234" s="79">
        <v>0</v>
      </c>
      <c r="H234" s="79">
        <v>0</v>
      </c>
    </row>
    <row r="235" spans="1:8" ht="100.8">
      <c r="A235" s="75" t="s">
        <v>25</v>
      </c>
      <c r="B235" s="75" t="s">
        <v>67</v>
      </c>
      <c r="C235" s="75" t="s">
        <v>628</v>
      </c>
      <c r="D235" s="75" t="s">
        <v>93</v>
      </c>
      <c r="E235" s="76" t="s">
        <v>629</v>
      </c>
      <c r="F235" s="79">
        <f>F236</f>
        <v>51.5</v>
      </c>
      <c r="G235" s="79">
        <f t="shared" ref="G235:H235" si="109">G236</f>
        <v>0</v>
      </c>
      <c r="H235" s="79">
        <f t="shared" si="109"/>
        <v>0</v>
      </c>
    </row>
    <row r="236" spans="1:8" ht="33.6">
      <c r="A236" s="75" t="s">
        <v>25</v>
      </c>
      <c r="B236" s="75" t="s">
        <v>67</v>
      </c>
      <c r="C236" s="75" t="s">
        <v>628</v>
      </c>
      <c r="D236" s="124" t="s">
        <v>96</v>
      </c>
      <c r="E236" s="125" t="s">
        <v>342</v>
      </c>
      <c r="F236" s="116">
        <v>51.5</v>
      </c>
      <c r="G236" s="116">
        <v>0</v>
      </c>
      <c r="H236" s="116">
        <v>0</v>
      </c>
    </row>
    <row r="237" spans="1:8" ht="67.2">
      <c r="A237" s="75" t="s">
        <v>25</v>
      </c>
      <c r="B237" s="75" t="s">
        <v>67</v>
      </c>
      <c r="C237" s="75" t="s">
        <v>657</v>
      </c>
      <c r="D237" s="75" t="s">
        <v>93</v>
      </c>
      <c r="E237" s="125" t="s">
        <v>659</v>
      </c>
      <c r="F237" s="116">
        <f>F238</f>
        <v>30</v>
      </c>
      <c r="G237" s="116">
        <f t="shared" ref="G237:H237" si="110">G238</f>
        <v>0</v>
      </c>
      <c r="H237" s="116">
        <f t="shared" si="110"/>
        <v>0</v>
      </c>
    </row>
    <row r="238" spans="1:8" ht="33.6">
      <c r="A238" s="75" t="s">
        <v>25</v>
      </c>
      <c r="B238" s="75" t="s">
        <v>67</v>
      </c>
      <c r="C238" s="75" t="s">
        <v>657</v>
      </c>
      <c r="D238" s="124" t="s">
        <v>96</v>
      </c>
      <c r="E238" s="125" t="s">
        <v>342</v>
      </c>
      <c r="F238" s="116">
        <v>30</v>
      </c>
      <c r="G238" s="116">
        <v>0</v>
      </c>
      <c r="H238" s="116">
        <v>0</v>
      </c>
    </row>
    <row r="239" spans="1:8" ht="33.6">
      <c r="A239" s="15" t="s">
        <v>25</v>
      </c>
      <c r="B239" s="15" t="s">
        <v>67</v>
      </c>
      <c r="C239" s="4" t="s">
        <v>502</v>
      </c>
      <c r="D239" s="127"/>
      <c r="E239" s="5" t="s">
        <v>503</v>
      </c>
      <c r="F239" s="72">
        <f>F244+F246+F248+F250+F242+F252+F240</f>
        <v>15459.5</v>
      </c>
      <c r="G239" s="72">
        <f t="shared" ref="G239:H239" si="111">G244+G246+G248+G250+G242+G252+G240</f>
        <v>13331.3</v>
      </c>
      <c r="H239" s="72">
        <f t="shared" si="111"/>
        <v>13331.3</v>
      </c>
    </row>
    <row r="240" spans="1:8" ht="67.2">
      <c r="A240" s="15" t="s">
        <v>25</v>
      </c>
      <c r="B240" s="15" t="s">
        <v>67</v>
      </c>
      <c r="C240" s="4" t="s">
        <v>654</v>
      </c>
      <c r="D240" s="127"/>
      <c r="E240" s="21" t="s">
        <v>655</v>
      </c>
      <c r="F240" s="72">
        <f>F241</f>
        <v>99</v>
      </c>
      <c r="G240" s="72">
        <f t="shared" ref="G240:H240" si="112">G241</f>
        <v>0</v>
      </c>
      <c r="H240" s="72">
        <f t="shared" si="112"/>
        <v>0</v>
      </c>
    </row>
    <row r="241" spans="1:8" ht="50.4">
      <c r="A241" s="15" t="s">
        <v>25</v>
      </c>
      <c r="B241" s="15" t="s">
        <v>67</v>
      </c>
      <c r="C241" s="4" t="s">
        <v>654</v>
      </c>
      <c r="D241" s="127">
        <v>600</v>
      </c>
      <c r="E241" s="5" t="s">
        <v>117</v>
      </c>
      <c r="F241" s="72">
        <v>99</v>
      </c>
      <c r="G241" s="72">
        <v>0</v>
      </c>
      <c r="H241" s="72">
        <v>0</v>
      </c>
    </row>
    <row r="242" spans="1:8" ht="50.4">
      <c r="A242" s="15" t="s">
        <v>25</v>
      </c>
      <c r="B242" s="15" t="s">
        <v>67</v>
      </c>
      <c r="C242" s="4" t="s">
        <v>648</v>
      </c>
      <c r="D242" s="127"/>
      <c r="E242" s="125" t="s">
        <v>651</v>
      </c>
      <c r="F242" s="72">
        <f>F243</f>
        <v>1469.2</v>
      </c>
      <c r="G242" s="72">
        <f t="shared" ref="G242:H242" si="113">G243</f>
        <v>0</v>
      </c>
      <c r="H242" s="72">
        <f t="shared" si="113"/>
        <v>0</v>
      </c>
    </row>
    <row r="243" spans="1:8" ht="50.4">
      <c r="A243" s="15" t="s">
        <v>25</v>
      </c>
      <c r="B243" s="15" t="s">
        <v>67</v>
      </c>
      <c r="C243" s="4" t="s">
        <v>648</v>
      </c>
      <c r="D243" s="127">
        <v>600</v>
      </c>
      <c r="E243" s="5" t="s">
        <v>117</v>
      </c>
      <c r="F243" s="72">
        <v>1469.2</v>
      </c>
      <c r="G243" s="72">
        <v>0</v>
      </c>
      <c r="H243" s="72">
        <v>0</v>
      </c>
    </row>
    <row r="244" spans="1:8" ht="33.6">
      <c r="A244" s="15" t="s">
        <v>25</v>
      </c>
      <c r="B244" s="15" t="s">
        <v>67</v>
      </c>
      <c r="C244" s="4" t="s">
        <v>245</v>
      </c>
      <c r="D244" s="4"/>
      <c r="E244" s="21" t="s">
        <v>153</v>
      </c>
      <c r="F244" s="72">
        <f>F245</f>
        <v>13316.599999999999</v>
      </c>
      <c r="G244" s="72">
        <f t="shared" ref="G244:H244" si="114">G245</f>
        <v>13331.3</v>
      </c>
      <c r="H244" s="72">
        <f t="shared" si="114"/>
        <v>13331.3</v>
      </c>
    </row>
    <row r="245" spans="1:8" ht="50.4">
      <c r="A245" s="15" t="s">
        <v>25</v>
      </c>
      <c r="B245" s="15" t="s">
        <v>67</v>
      </c>
      <c r="C245" s="4" t="s">
        <v>245</v>
      </c>
      <c r="D245" s="127">
        <v>600</v>
      </c>
      <c r="E245" s="5" t="s">
        <v>117</v>
      </c>
      <c r="F245" s="72">
        <f>13331.3-14.7</f>
        <v>13316.599999999999</v>
      </c>
      <c r="G245" s="72">
        <v>13331.3</v>
      </c>
      <c r="H245" s="72">
        <v>13331.3</v>
      </c>
    </row>
    <row r="246" spans="1:8" ht="67.2">
      <c r="A246" s="15" t="s">
        <v>25</v>
      </c>
      <c r="B246" s="15" t="s">
        <v>67</v>
      </c>
      <c r="C246" s="4" t="s">
        <v>568</v>
      </c>
      <c r="D246" s="127"/>
      <c r="E246" s="21" t="s">
        <v>569</v>
      </c>
      <c r="F246" s="72">
        <f>F247</f>
        <v>527</v>
      </c>
      <c r="G246" s="72">
        <f t="shared" ref="G246:H246" si="115">G247</f>
        <v>0</v>
      </c>
      <c r="H246" s="72">
        <f t="shared" si="115"/>
        <v>0</v>
      </c>
    </row>
    <row r="247" spans="1:8" ht="50.4">
      <c r="A247" s="58" t="s">
        <v>25</v>
      </c>
      <c r="B247" s="58" t="s">
        <v>67</v>
      </c>
      <c r="C247" s="51" t="s">
        <v>568</v>
      </c>
      <c r="D247" s="59">
        <v>600</v>
      </c>
      <c r="E247" s="52" t="s">
        <v>117</v>
      </c>
      <c r="F247" s="78">
        <v>527</v>
      </c>
      <c r="G247" s="78">
        <v>0</v>
      </c>
      <c r="H247" s="78">
        <v>0</v>
      </c>
    </row>
    <row r="248" spans="1:8" ht="50.4">
      <c r="A248" s="15" t="s">
        <v>25</v>
      </c>
      <c r="B248" s="15" t="s">
        <v>67</v>
      </c>
      <c r="C248" s="4" t="s">
        <v>570</v>
      </c>
      <c r="D248" s="127"/>
      <c r="E248" s="21" t="s">
        <v>571</v>
      </c>
      <c r="F248" s="79">
        <f>F249</f>
        <v>32</v>
      </c>
      <c r="G248" s="79">
        <f t="shared" ref="G248:H248" si="116">G249</f>
        <v>0</v>
      </c>
      <c r="H248" s="79">
        <f t="shared" si="116"/>
        <v>0</v>
      </c>
    </row>
    <row r="249" spans="1:8" ht="50.4">
      <c r="A249" s="15" t="s">
        <v>25</v>
      </c>
      <c r="B249" s="15" t="s">
        <v>67</v>
      </c>
      <c r="C249" s="4" t="s">
        <v>570</v>
      </c>
      <c r="D249" s="62">
        <v>600</v>
      </c>
      <c r="E249" s="5" t="s">
        <v>117</v>
      </c>
      <c r="F249" s="80">
        <v>32</v>
      </c>
      <c r="G249" s="79">
        <v>0</v>
      </c>
      <c r="H249" s="79">
        <v>0</v>
      </c>
    </row>
    <row r="250" spans="1:8" ht="33.6">
      <c r="A250" s="15" t="s">
        <v>25</v>
      </c>
      <c r="B250" s="15" t="s">
        <v>67</v>
      </c>
      <c r="C250" s="4" t="s">
        <v>572</v>
      </c>
      <c r="D250" s="62"/>
      <c r="E250" s="21" t="s">
        <v>573</v>
      </c>
      <c r="F250" s="80">
        <f>F251</f>
        <v>1</v>
      </c>
      <c r="G250" s="80">
        <f t="shared" ref="G250:H250" si="117">G251</f>
        <v>0</v>
      </c>
      <c r="H250" s="80">
        <f t="shared" si="117"/>
        <v>0</v>
      </c>
    </row>
    <row r="251" spans="1:8" ht="50.4">
      <c r="A251" s="15" t="s">
        <v>25</v>
      </c>
      <c r="B251" s="15" t="s">
        <v>67</v>
      </c>
      <c r="C251" s="4" t="s">
        <v>572</v>
      </c>
      <c r="D251" s="62">
        <v>600</v>
      </c>
      <c r="E251" s="5" t="s">
        <v>117</v>
      </c>
      <c r="F251" s="79">
        <v>1</v>
      </c>
      <c r="G251" s="79">
        <v>0</v>
      </c>
      <c r="H251" s="79">
        <v>0</v>
      </c>
    </row>
    <row r="252" spans="1:8" ht="50.4">
      <c r="A252" s="15" t="s">
        <v>25</v>
      </c>
      <c r="B252" s="15" t="s">
        <v>67</v>
      </c>
      <c r="C252" s="4" t="s">
        <v>649</v>
      </c>
      <c r="D252" s="62"/>
      <c r="E252" s="125" t="s">
        <v>661</v>
      </c>
      <c r="F252" s="79">
        <f>F253</f>
        <v>14.7</v>
      </c>
      <c r="G252" s="79">
        <f t="shared" ref="G252:H252" si="118">G253</f>
        <v>0</v>
      </c>
      <c r="H252" s="79">
        <f t="shared" si="118"/>
        <v>0</v>
      </c>
    </row>
    <row r="253" spans="1:8" ht="50.4">
      <c r="A253" s="15" t="s">
        <v>25</v>
      </c>
      <c r="B253" s="15" t="s">
        <v>67</v>
      </c>
      <c r="C253" s="4" t="s">
        <v>649</v>
      </c>
      <c r="D253" s="62">
        <v>600</v>
      </c>
      <c r="E253" s="5" t="s">
        <v>117</v>
      </c>
      <c r="F253" s="79">
        <v>14.7</v>
      </c>
      <c r="G253" s="79">
        <v>0</v>
      </c>
      <c r="H253" s="79">
        <v>0</v>
      </c>
    </row>
    <row r="254" spans="1:8" ht="33.6">
      <c r="A254" s="75" t="s">
        <v>25</v>
      </c>
      <c r="B254" s="75" t="s">
        <v>67</v>
      </c>
      <c r="C254" s="75" t="s">
        <v>410</v>
      </c>
      <c r="D254" s="81" t="s">
        <v>93</v>
      </c>
      <c r="E254" s="130" t="s">
        <v>411</v>
      </c>
      <c r="F254" s="82">
        <f>F255</f>
        <v>32.1</v>
      </c>
      <c r="G254" s="82">
        <f t="shared" ref="G254:H254" si="119">G255</f>
        <v>33.200000000000003</v>
      </c>
      <c r="H254" s="82">
        <f t="shared" si="119"/>
        <v>34.299999999999997</v>
      </c>
    </row>
    <row r="255" spans="1:8" ht="67.2">
      <c r="A255" s="75" t="s">
        <v>25</v>
      </c>
      <c r="B255" s="75" t="s">
        <v>67</v>
      </c>
      <c r="C255" s="83" t="s">
        <v>246</v>
      </c>
      <c r="D255" s="84" t="s">
        <v>93</v>
      </c>
      <c r="E255" s="85" t="s">
        <v>412</v>
      </c>
      <c r="F255" s="72">
        <f>F256</f>
        <v>32.1</v>
      </c>
      <c r="G255" s="72">
        <f t="shared" ref="G255:H255" si="120">G256</f>
        <v>33.200000000000003</v>
      </c>
      <c r="H255" s="72">
        <f t="shared" si="120"/>
        <v>34.299999999999997</v>
      </c>
    </row>
    <row r="256" spans="1:8" ht="50.4">
      <c r="A256" s="86" t="s">
        <v>25</v>
      </c>
      <c r="B256" s="87" t="s">
        <v>67</v>
      </c>
      <c r="C256" s="75" t="s">
        <v>246</v>
      </c>
      <c r="D256" s="75" t="s">
        <v>413</v>
      </c>
      <c r="E256" s="76" t="s">
        <v>414</v>
      </c>
      <c r="F256" s="77">
        <v>32.1</v>
      </c>
      <c r="G256" s="72">
        <v>33.200000000000003</v>
      </c>
      <c r="H256" s="72">
        <v>34.299999999999997</v>
      </c>
    </row>
    <row r="257" spans="1:8" ht="33.6">
      <c r="A257" s="75" t="s">
        <v>25</v>
      </c>
      <c r="B257" s="75" t="s">
        <v>67</v>
      </c>
      <c r="C257" s="32">
        <v>9900000000</v>
      </c>
      <c r="D257" s="118"/>
      <c r="E257" s="33" t="s">
        <v>508</v>
      </c>
      <c r="F257" s="77">
        <f>F258</f>
        <v>569.6</v>
      </c>
      <c r="G257" s="77">
        <f t="shared" ref="G257:H258" si="121">G258</f>
        <v>0</v>
      </c>
      <c r="H257" s="77">
        <f t="shared" si="121"/>
        <v>0</v>
      </c>
    </row>
    <row r="258" spans="1:8" ht="50.4">
      <c r="A258" s="75" t="s">
        <v>25</v>
      </c>
      <c r="B258" s="75" t="s">
        <v>67</v>
      </c>
      <c r="C258" s="32">
        <v>9950000000</v>
      </c>
      <c r="D258" s="115"/>
      <c r="E258" s="5" t="s">
        <v>636</v>
      </c>
      <c r="F258" s="77">
        <f>F259</f>
        <v>569.6</v>
      </c>
      <c r="G258" s="77">
        <f t="shared" si="121"/>
        <v>0</v>
      </c>
      <c r="H258" s="77">
        <f t="shared" si="121"/>
        <v>0</v>
      </c>
    </row>
    <row r="259" spans="1:8" ht="50.4">
      <c r="A259" s="86" t="s">
        <v>25</v>
      </c>
      <c r="B259" s="87" t="s">
        <v>67</v>
      </c>
      <c r="C259" s="32" t="s">
        <v>637</v>
      </c>
      <c r="D259" s="115"/>
      <c r="E259" s="5" t="s">
        <v>638</v>
      </c>
      <c r="F259" s="77">
        <f>F260+F261</f>
        <v>569.6</v>
      </c>
      <c r="G259" s="77">
        <f t="shared" ref="G259:H259" si="122">G260+G261</f>
        <v>0</v>
      </c>
      <c r="H259" s="77">
        <f t="shared" si="122"/>
        <v>0</v>
      </c>
    </row>
    <row r="260" spans="1:8" ht="33.6">
      <c r="A260" s="86" t="s">
        <v>25</v>
      </c>
      <c r="B260" s="87" t="s">
        <v>67</v>
      </c>
      <c r="C260" s="32" t="s">
        <v>637</v>
      </c>
      <c r="D260" s="124" t="s">
        <v>96</v>
      </c>
      <c r="E260" s="125" t="s">
        <v>342</v>
      </c>
      <c r="F260" s="77">
        <v>30</v>
      </c>
      <c r="G260" s="72">
        <v>0</v>
      </c>
      <c r="H260" s="72">
        <v>0</v>
      </c>
    </row>
    <row r="261" spans="1:8" ht="50.4">
      <c r="A261" s="86" t="s">
        <v>25</v>
      </c>
      <c r="B261" s="87" t="s">
        <v>67</v>
      </c>
      <c r="C261" s="32" t="s">
        <v>637</v>
      </c>
      <c r="D261" s="127">
        <v>600</v>
      </c>
      <c r="E261" s="5" t="s">
        <v>117</v>
      </c>
      <c r="F261" s="77">
        <v>539.6</v>
      </c>
      <c r="G261" s="72">
        <v>0</v>
      </c>
      <c r="H261" s="72">
        <v>0</v>
      </c>
    </row>
    <row r="262" spans="1:8">
      <c r="A262" s="124" t="s">
        <v>25</v>
      </c>
      <c r="B262" s="124" t="s">
        <v>64</v>
      </c>
      <c r="C262" s="124" t="s">
        <v>93</v>
      </c>
      <c r="D262" s="124" t="s">
        <v>93</v>
      </c>
      <c r="E262" s="21" t="s">
        <v>56</v>
      </c>
      <c r="F262" s="72">
        <f>F263+F270</f>
        <v>2515.1999999999998</v>
      </c>
      <c r="G262" s="72">
        <f t="shared" ref="G262:H262" si="123">G263+G270</f>
        <v>2527.6999999999998</v>
      </c>
      <c r="H262" s="72">
        <f t="shared" si="123"/>
        <v>2540.3000000000002</v>
      </c>
    </row>
    <row r="263" spans="1:8">
      <c r="A263" s="124" t="s">
        <v>25</v>
      </c>
      <c r="B263" s="124" t="s">
        <v>80</v>
      </c>
      <c r="C263" s="124" t="s">
        <v>93</v>
      </c>
      <c r="D263" s="124" t="s">
        <v>93</v>
      </c>
      <c r="E263" s="125" t="s">
        <v>57</v>
      </c>
      <c r="F263" s="72">
        <f>F264</f>
        <v>1773.5</v>
      </c>
      <c r="G263" s="72">
        <f t="shared" ref="G263:H266" si="124">G264</f>
        <v>1773.5</v>
      </c>
      <c r="H263" s="72">
        <f t="shared" si="124"/>
        <v>1773.5</v>
      </c>
    </row>
    <row r="264" spans="1:8" ht="67.2">
      <c r="A264" s="124" t="s">
        <v>25</v>
      </c>
      <c r="B264" s="124" t="s">
        <v>80</v>
      </c>
      <c r="C264" s="124" t="s">
        <v>200</v>
      </c>
      <c r="D264" s="124" t="s">
        <v>93</v>
      </c>
      <c r="E264" s="125" t="s">
        <v>339</v>
      </c>
      <c r="F264" s="72">
        <f>F265</f>
        <v>1773.5</v>
      </c>
      <c r="G264" s="72">
        <f t="shared" si="124"/>
        <v>1773.5</v>
      </c>
      <c r="H264" s="72">
        <f t="shared" si="124"/>
        <v>1773.5</v>
      </c>
    </row>
    <row r="265" spans="1:8" ht="33.6">
      <c r="A265" s="124" t="s">
        <v>25</v>
      </c>
      <c r="B265" s="124" t="s">
        <v>80</v>
      </c>
      <c r="C265" s="124" t="s">
        <v>249</v>
      </c>
      <c r="D265" s="124" t="s">
        <v>93</v>
      </c>
      <c r="E265" s="125" t="s">
        <v>154</v>
      </c>
      <c r="F265" s="72">
        <f>F266</f>
        <v>1773.5</v>
      </c>
      <c r="G265" s="72">
        <f t="shared" si="124"/>
        <v>1773.5</v>
      </c>
      <c r="H265" s="72">
        <f t="shared" si="124"/>
        <v>1773.5</v>
      </c>
    </row>
    <row r="266" spans="1:8" ht="50.4">
      <c r="A266" s="124" t="s">
        <v>25</v>
      </c>
      <c r="B266" s="124" t="s">
        <v>80</v>
      </c>
      <c r="C266" s="124" t="s">
        <v>415</v>
      </c>
      <c r="D266" s="71" t="s">
        <v>93</v>
      </c>
      <c r="E266" s="125" t="s">
        <v>416</v>
      </c>
      <c r="F266" s="72">
        <f>F267</f>
        <v>1773.5</v>
      </c>
      <c r="G266" s="72">
        <f t="shared" si="124"/>
        <v>1773.5</v>
      </c>
      <c r="H266" s="72">
        <f t="shared" si="124"/>
        <v>1773.5</v>
      </c>
    </row>
    <row r="267" spans="1:8" ht="67.2">
      <c r="A267" s="124" t="s">
        <v>25</v>
      </c>
      <c r="B267" s="124" t="s">
        <v>80</v>
      </c>
      <c r="C267" s="124" t="s">
        <v>250</v>
      </c>
      <c r="D267" s="124" t="s">
        <v>93</v>
      </c>
      <c r="E267" s="125" t="s">
        <v>94</v>
      </c>
      <c r="F267" s="72">
        <f>F269+F268</f>
        <v>1773.5</v>
      </c>
      <c r="G267" s="72">
        <f t="shared" ref="G267:H267" si="125">G269+G268</f>
        <v>1773.5</v>
      </c>
      <c r="H267" s="72">
        <f t="shared" si="125"/>
        <v>1773.5</v>
      </c>
    </row>
    <row r="268" spans="1:8" ht="33.6">
      <c r="A268" s="124" t="s">
        <v>25</v>
      </c>
      <c r="B268" s="124" t="s">
        <v>80</v>
      </c>
      <c r="C268" s="124" t="s">
        <v>250</v>
      </c>
      <c r="D268" s="124" t="s">
        <v>96</v>
      </c>
      <c r="E268" s="125" t="s">
        <v>342</v>
      </c>
      <c r="F268" s="72">
        <v>105.9</v>
      </c>
      <c r="G268" s="72">
        <v>0</v>
      </c>
      <c r="H268" s="72">
        <v>0</v>
      </c>
    </row>
    <row r="269" spans="1:8" ht="33.6">
      <c r="A269" s="124" t="s">
        <v>25</v>
      </c>
      <c r="B269" s="124" t="s">
        <v>80</v>
      </c>
      <c r="C269" s="124" t="s">
        <v>250</v>
      </c>
      <c r="D269" s="124" t="s">
        <v>100</v>
      </c>
      <c r="E269" s="125" t="s">
        <v>101</v>
      </c>
      <c r="F269" s="72">
        <f>1773.5-105.9</f>
        <v>1667.6</v>
      </c>
      <c r="G269" s="72">
        <v>1773.5</v>
      </c>
      <c r="H269" s="72">
        <v>1773.5</v>
      </c>
    </row>
    <row r="270" spans="1:8">
      <c r="A270" s="124" t="s">
        <v>25</v>
      </c>
      <c r="B270" s="124" t="s">
        <v>65</v>
      </c>
      <c r="C270" s="124" t="s">
        <v>93</v>
      </c>
      <c r="D270" s="124" t="s">
        <v>93</v>
      </c>
      <c r="E270" s="125" t="s">
        <v>59</v>
      </c>
      <c r="F270" s="72">
        <f>F271</f>
        <v>741.7</v>
      </c>
      <c r="G270" s="72">
        <f t="shared" ref="G270:H270" si="126">G271</f>
        <v>754.2</v>
      </c>
      <c r="H270" s="72">
        <f t="shared" si="126"/>
        <v>766.8</v>
      </c>
    </row>
    <row r="271" spans="1:8" ht="67.2">
      <c r="A271" s="124" t="s">
        <v>25</v>
      </c>
      <c r="B271" s="124" t="s">
        <v>65</v>
      </c>
      <c r="C271" s="124" t="s">
        <v>200</v>
      </c>
      <c r="D271" s="124" t="s">
        <v>93</v>
      </c>
      <c r="E271" s="125" t="s">
        <v>339</v>
      </c>
      <c r="F271" s="72">
        <f>F272+F276</f>
        <v>741.7</v>
      </c>
      <c r="G271" s="72">
        <f t="shared" ref="G271:H271" si="127">G272+G276</f>
        <v>754.2</v>
      </c>
      <c r="H271" s="72">
        <f t="shared" si="127"/>
        <v>766.8</v>
      </c>
    </row>
    <row r="272" spans="1:8" ht="67.2">
      <c r="A272" s="124" t="s">
        <v>25</v>
      </c>
      <c r="B272" s="124" t="s">
        <v>65</v>
      </c>
      <c r="C272" s="124" t="s">
        <v>213</v>
      </c>
      <c r="D272" s="124" t="s">
        <v>93</v>
      </c>
      <c r="E272" s="125" t="s">
        <v>155</v>
      </c>
      <c r="F272" s="72">
        <f>F273</f>
        <v>408</v>
      </c>
      <c r="G272" s="72">
        <f t="shared" ref="G272:H273" si="128">G273</f>
        <v>416.2</v>
      </c>
      <c r="H272" s="72">
        <f t="shared" si="128"/>
        <v>424.5</v>
      </c>
    </row>
    <row r="273" spans="1:8" ht="67.2">
      <c r="A273" s="124" t="s">
        <v>25</v>
      </c>
      <c r="B273" s="124" t="s">
        <v>65</v>
      </c>
      <c r="C273" s="124" t="s">
        <v>357</v>
      </c>
      <c r="D273" s="71" t="s">
        <v>93</v>
      </c>
      <c r="E273" s="125" t="s">
        <v>358</v>
      </c>
      <c r="F273" s="72">
        <f>F274</f>
        <v>408</v>
      </c>
      <c r="G273" s="72">
        <f t="shared" si="128"/>
        <v>416.2</v>
      </c>
      <c r="H273" s="72">
        <f t="shared" si="128"/>
        <v>424.5</v>
      </c>
    </row>
    <row r="274" spans="1:8" ht="50.4">
      <c r="A274" s="124" t="s">
        <v>25</v>
      </c>
      <c r="B274" s="124" t="s">
        <v>65</v>
      </c>
      <c r="C274" s="124" t="s">
        <v>251</v>
      </c>
      <c r="D274" s="124" t="s">
        <v>93</v>
      </c>
      <c r="E274" s="125" t="s">
        <v>417</v>
      </c>
      <c r="F274" s="72">
        <f>F275</f>
        <v>408</v>
      </c>
      <c r="G274" s="72">
        <f t="shared" ref="G274:H274" si="129">G275</f>
        <v>416.2</v>
      </c>
      <c r="H274" s="72">
        <f t="shared" si="129"/>
        <v>424.5</v>
      </c>
    </row>
    <row r="275" spans="1:8" ht="50.4">
      <c r="A275" s="124" t="s">
        <v>25</v>
      </c>
      <c r="B275" s="124" t="s">
        <v>65</v>
      </c>
      <c r="C275" s="124" t="s">
        <v>251</v>
      </c>
      <c r="D275" s="124" t="s">
        <v>413</v>
      </c>
      <c r="E275" s="125" t="s">
        <v>414</v>
      </c>
      <c r="F275" s="72">
        <v>408</v>
      </c>
      <c r="G275" s="72">
        <v>416.2</v>
      </c>
      <c r="H275" s="72">
        <v>424.5</v>
      </c>
    </row>
    <row r="276" spans="1:8" ht="33.6">
      <c r="A276" s="124" t="s">
        <v>25</v>
      </c>
      <c r="B276" s="124" t="s">
        <v>65</v>
      </c>
      <c r="C276" s="124" t="s">
        <v>249</v>
      </c>
      <c r="D276" s="124" t="s">
        <v>93</v>
      </c>
      <c r="E276" s="125" t="s">
        <v>154</v>
      </c>
      <c r="F276" s="72">
        <f>F277+F281</f>
        <v>333.7</v>
      </c>
      <c r="G276" s="72">
        <f t="shared" ref="G276:H276" si="130">G277+G281</f>
        <v>338</v>
      </c>
      <c r="H276" s="72">
        <f t="shared" si="130"/>
        <v>342.3</v>
      </c>
    </row>
    <row r="277" spans="1:8" ht="50.4">
      <c r="A277" s="124" t="s">
        <v>25</v>
      </c>
      <c r="B277" s="124" t="s">
        <v>65</v>
      </c>
      <c r="C277" s="124" t="s">
        <v>415</v>
      </c>
      <c r="D277" s="71" t="s">
        <v>93</v>
      </c>
      <c r="E277" s="125" t="s">
        <v>416</v>
      </c>
      <c r="F277" s="72">
        <f>F278</f>
        <v>121</v>
      </c>
      <c r="G277" s="72">
        <f t="shared" ref="G277:H277" si="131">G278</f>
        <v>121</v>
      </c>
      <c r="H277" s="72">
        <f t="shared" si="131"/>
        <v>121</v>
      </c>
    </row>
    <row r="278" spans="1:8" ht="50.4">
      <c r="A278" s="124" t="s">
        <v>25</v>
      </c>
      <c r="B278" s="124" t="s">
        <v>65</v>
      </c>
      <c r="C278" s="124" t="s">
        <v>253</v>
      </c>
      <c r="D278" s="124" t="s">
        <v>93</v>
      </c>
      <c r="E278" s="125" t="s">
        <v>418</v>
      </c>
      <c r="F278" s="72">
        <f>F280+F279</f>
        <v>121</v>
      </c>
      <c r="G278" s="72">
        <f t="shared" ref="G278:H278" si="132">G280+G279</f>
        <v>121</v>
      </c>
      <c r="H278" s="72">
        <f t="shared" si="132"/>
        <v>121</v>
      </c>
    </row>
    <row r="279" spans="1:8" ht="33.6">
      <c r="A279" s="124" t="s">
        <v>25</v>
      </c>
      <c r="B279" s="124" t="s">
        <v>65</v>
      </c>
      <c r="C279" s="124" t="s">
        <v>253</v>
      </c>
      <c r="D279" s="124" t="s">
        <v>96</v>
      </c>
      <c r="E279" s="125" t="s">
        <v>342</v>
      </c>
      <c r="F279" s="72">
        <v>6.8</v>
      </c>
      <c r="G279" s="72">
        <v>0</v>
      </c>
      <c r="H279" s="72">
        <v>0</v>
      </c>
    </row>
    <row r="280" spans="1:8" ht="33.6">
      <c r="A280" s="124" t="s">
        <v>25</v>
      </c>
      <c r="B280" s="124" t="s">
        <v>65</v>
      </c>
      <c r="C280" s="124" t="s">
        <v>253</v>
      </c>
      <c r="D280" s="124" t="s">
        <v>100</v>
      </c>
      <c r="E280" s="125" t="s">
        <v>101</v>
      </c>
      <c r="F280" s="72">
        <f>121-6.8</f>
        <v>114.2</v>
      </c>
      <c r="G280" s="72">
        <v>121</v>
      </c>
      <c r="H280" s="72">
        <v>121</v>
      </c>
    </row>
    <row r="281" spans="1:8" ht="84">
      <c r="A281" s="124" t="s">
        <v>25</v>
      </c>
      <c r="B281" s="124" t="s">
        <v>65</v>
      </c>
      <c r="C281" s="124" t="s">
        <v>419</v>
      </c>
      <c r="D281" s="71" t="s">
        <v>93</v>
      </c>
      <c r="E281" s="125" t="s">
        <v>420</v>
      </c>
      <c r="F281" s="72">
        <f>F282</f>
        <v>212.7</v>
      </c>
      <c r="G281" s="72">
        <f t="shared" ref="G281:H282" si="133">G282</f>
        <v>217</v>
      </c>
      <c r="H281" s="72">
        <f t="shared" si="133"/>
        <v>221.3</v>
      </c>
    </row>
    <row r="282" spans="1:8" ht="33.6">
      <c r="A282" s="124" t="s">
        <v>25</v>
      </c>
      <c r="B282" s="124" t="s">
        <v>65</v>
      </c>
      <c r="C282" s="124" t="s">
        <v>252</v>
      </c>
      <c r="D282" s="124" t="s">
        <v>93</v>
      </c>
      <c r="E282" s="125" t="s">
        <v>196</v>
      </c>
      <c r="F282" s="72">
        <f>F283</f>
        <v>212.7</v>
      </c>
      <c r="G282" s="72">
        <f t="shared" si="133"/>
        <v>217</v>
      </c>
      <c r="H282" s="72">
        <f t="shared" si="133"/>
        <v>221.3</v>
      </c>
    </row>
    <row r="283" spans="1:8" ht="33.6">
      <c r="A283" s="124" t="s">
        <v>25</v>
      </c>
      <c r="B283" s="124" t="s">
        <v>65</v>
      </c>
      <c r="C283" s="124" t="s">
        <v>252</v>
      </c>
      <c r="D283" s="124" t="s">
        <v>100</v>
      </c>
      <c r="E283" s="125" t="s">
        <v>101</v>
      </c>
      <c r="F283" s="72">
        <v>212.7</v>
      </c>
      <c r="G283" s="72">
        <v>217</v>
      </c>
      <c r="H283" s="72">
        <v>221.3</v>
      </c>
    </row>
    <row r="284" spans="1:8">
      <c r="A284" s="124" t="s">
        <v>25</v>
      </c>
      <c r="B284" s="124" t="s">
        <v>332</v>
      </c>
      <c r="C284" s="124" t="s">
        <v>93</v>
      </c>
      <c r="D284" s="124" t="s">
        <v>93</v>
      </c>
      <c r="E284" s="5" t="s">
        <v>90</v>
      </c>
      <c r="F284" s="72">
        <f>F285</f>
        <v>2554.5</v>
      </c>
      <c r="G284" s="72">
        <f t="shared" ref="G284:H284" si="134">G285</f>
        <v>2110</v>
      </c>
      <c r="H284" s="72">
        <f t="shared" si="134"/>
        <v>2152.1999999999998</v>
      </c>
    </row>
    <row r="285" spans="1:8" ht="33.6">
      <c r="A285" s="124" t="s">
        <v>25</v>
      </c>
      <c r="B285" s="124" t="s">
        <v>91</v>
      </c>
      <c r="C285" s="124" t="s">
        <v>93</v>
      </c>
      <c r="D285" s="124" t="s">
        <v>93</v>
      </c>
      <c r="E285" s="125" t="s">
        <v>92</v>
      </c>
      <c r="F285" s="72">
        <f>F286</f>
        <v>2554.5</v>
      </c>
      <c r="G285" s="72">
        <f t="shared" ref="G285:H287" si="135">G286</f>
        <v>2110</v>
      </c>
      <c r="H285" s="72">
        <f t="shared" si="135"/>
        <v>2152.1999999999998</v>
      </c>
    </row>
    <row r="286" spans="1:8" ht="67.2">
      <c r="A286" s="124" t="s">
        <v>25</v>
      </c>
      <c r="B286" s="124" t="s">
        <v>91</v>
      </c>
      <c r="C286" s="124" t="s">
        <v>200</v>
      </c>
      <c r="D286" s="124" t="s">
        <v>93</v>
      </c>
      <c r="E286" s="125" t="s">
        <v>339</v>
      </c>
      <c r="F286" s="72">
        <f>F287</f>
        <v>2554.5</v>
      </c>
      <c r="G286" s="72">
        <f t="shared" si="135"/>
        <v>2110</v>
      </c>
      <c r="H286" s="72">
        <f t="shared" si="135"/>
        <v>2152.1999999999998</v>
      </c>
    </row>
    <row r="287" spans="1:8" ht="67.2">
      <c r="A287" s="124" t="s">
        <v>25</v>
      </c>
      <c r="B287" s="124" t="s">
        <v>91</v>
      </c>
      <c r="C287" s="124" t="s">
        <v>213</v>
      </c>
      <c r="D287" s="124" t="s">
        <v>93</v>
      </c>
      <c r="E287" s="125" t="s">
        <v>155</v>
      </c>
      <c r="F287" s="72">
        <f>F288</f>
        <v>2554.5</v>
      </c>
      <c r="G287" s="72">
        <f t="shared" si="135"/>
        <v>2110</v>
      </c>
      <c r="H287" s="72">
        <f t="shared" si="135"/>
        <v>2152.1999999999998</v>
      </c>
    </row>
    <row r="288" spans="1:8" ht="50.4">
      <c r="A288" s="124" t="s">
        <v>25</v>
      </c>
      <c r="B288" s="124" t="s">
        <v>91</v>
      </c>
      <c r="C288" s="124" t="s">
        <v>421</v>
      </c>
      <c r="D288" s="71" t="s">
        <v>93</v>
      </c>
      <c r="E288" s="125" t="s">
        <v>422</v>
      </c>
      <c r="F288" s="72">
        <f>F291+F293+F295+F289</f>
        <v>2554.5</v>
      </c>
      <c r="G288" s="72">
        <f t="shared" ref="G288:H288" si="136">G291+G293+G295+G289</f>
        <v>2110</v>
      </c>
      <c r="H288" s="72">
        <f t="shared" si="136"/>
        <v>2152.1999999999998</v>
      </c>
    </row>
    <row r="289" spans="1:8" ht="100.8">
      <c r="A289" s="15" t="s">
        <v>25</v>
      </c>
      <c r="B289" s="15" t="s">
        <v>91</v>
      </c>
      <c r="C289" s="6" t="s">
        <v>588</v>
      </c>
      <c r="D289" s="127"/>
      <c r="E289" s="5" t="s">
        <v>589</v>
      </c>
      <c r="F289" s="72">
        <f>F290</f>
        <v>485.9</v>
      </c>
      <c r="G289" s="72">
        <f t="shared" ref="G289:H289" si="137">G290</f>
        <v>0</v>
      </c>
      <c r="H289" s="72">
        <f t="shared" si="137"/>
        <v>0</v>
      </c>
    </row>
    <row r="290" spans="1:8">
      <c r="A290" s="15" t="s">
        <v>25</v>
      </c>
      <c r="B290" s="15" t="s">
        <v>91</v>
      </c>
      <c r="C290" s="6" t="s">
        <v>588</v>
      </c>
      <c r="D290" s="127" t="s">
        <v>97</v>
      </c>
      <c r="E290" s="5" t="s">
        <v>98</v>
      </c>
      <c r="F290" s="72">
        <v>485.9</v>
      </c>
      <c r="G290" s="72">
        <v>0</v>
      </c>
      <c r="H290" s="72">
        <v>0</v>
      </c>
    </row>
    <row r="291" spans="1:8" ht="100.8">
      <c r="A291" s="124" t="s">
        <v>25</v>
      </c>
      <c r="B291" s="124" t="s">
        <v>91</v>
      </c>
      <c r="C291" s="124" t="s">
        <v>254</v>
      </c>
      <c r="D291" s="124" t="s">
        <v>93</v>
      </c>
      <c r="E291" s="125" t="s">
        <v>423</v>
      </c>
      <c r="F291" s="72">
        <f>F292</f>
        <v>942.5</v>
      </c>
      <c r="G291" s="72">
        <f t="shared" ref="G291:H291" si="138">G292</f>
        <v>961.4</v>
      </c>
      <c r="H291" s="72">
        <f t="shared" si="138"/>
        <v>980.6</v>
      </c>
    </row>
    <row r="292" spans="1:8">
      <c r="A292" s="124" t="s">
        <v>25</v>
      </c>
      <c r="B292" s="124" t="s">
        <v>91</v>
      </c>
      <c r="C292" s="124" t="s">
        <v>254</v>
      </c>
      <c r="D292" s="124" t="s">
        <v>97</v>
      </c>
      <c r="E292" s="125" t="s">
        <v>98</v>
      </c>
      <c r="F292" s="72">
        <v>942.5</v>
      </c>
      <c r="G292" s="72">
        <v>961.4</v>
      </c>
      <c r="H292" s="72">
        <v>980.6</v>
      </c>
    </row>
    <row r="293" spans="1:8" ht="100.8">
      <c r="A293" s="124" t="s">
        <v>25</v>
      </c>
      <c r="B293" s="124" t="s">
        <v>91</v>
      </c>
      <c r="C293" s="124" t="s">
        <v>255</v>
      </c>
      <c r="D293" s="124" t="s">
        <v>93</v>
      </c>
      <c r="E293" s="125" t="s">
        <v>193</v>
      </c>
      <c r="F293" s="72">
        <f>F294</f>
        <v>489.6</v>
      </c>
      <c r="G293" s="72">
        <f t="shared" ref="G293:H293" si="139">G294</f>
        <v>499.4</v>
      </c>
      <c r="H293" s="72">
        <f t="shared" si="139"/>
        <v>509.4</v>
      </c>
    </row>
    <row r="294" spans="1:8">
      <c r="A294" s="124" t="s">
        <v>25</v>
      </c>
      <c r="B294" s="124" t="s">
        <v>91</v>
      </c>
      <c r="C294" s="124" t="s">
        <v>255</v>
      </c>
      <c r="D294" s="124" t="s">
        <v>97</v>
      </c>
      <c r="E294" s="125" t="s">
        <v>98</v>
      </c>
      <c r="F294" s="72">
        <v>489.6</v>
      </c>
      <c r="G294" s="72">
        <v>499.4</v>
      </c>
      <c r="H294" s="72">
        <v>509.4</v>
      </c>
    </row>
    <row r="295" spans="1:8" ht="100.8">
      <c r="A295" s="124" t="s">
        <v>25</v>
      </c>
      <c r="B295" s="124" t="s">
        <v>91</v>
      </c>
      <c r="C295" s="124" t="s">
        <v>424</v>
      </c>
      <c r="D295" s="124" t="s">
        <v>93</v>
      </c>
      <c r="E295" s="125" t="s">
        <v>425</v>
      </c>
      <c r="F295" s="72">
        <f>F296</f>
        <v>636.5</v>
      </c>
      <c r="G295" s="72">
        <f t="shared" ref="G295:H295" si="140">G296</f>
        <v>649.20000000000005</v>
      </c>
      <c r="H295" s="72">
        <f t="shared" si="140"/>
        <v>662.2</v>
      </c>
    </row>
    <row r="296" spans="1:8">
      <c r="A296" s="124" t="s">
        <v>25</v>
      </c>
      <c r="B296" s="124" t="s">
        <v>91</v>
      </c>
      <c r="C296" s="124" t="s">
        <v>424</v>
      </c>
      <c r="D296" s="124" t="s">
        <v>97</v>
      </c>
      <c r="E296" s="125" t="s">
        <v>98</v>
      </c>
      <c r="F296" s="72">
        <v>636.5</v>
      </c>
      <c r="G296" s="72">
        <v>649.20000000000005</v>
      </c>
      <c r="H296" s="72">
        <v>662.2</v>
      </c>
    </row>
    <row r="297" spans="1:8" ht="33.6">
      <c r="A297" s="68" t="s">
        <v>60</v>
      </c>
      <c r="B297" s="124" t="s">
        <v>93</v>
      </c>
      <c r="C297" s="71" t="s">
        <v>93</v>
      </c>
      <c r="D297" s="71" t="s">
        <v>93</v>
      </c>
      <c r="E297" s="69" t="s">
        <v>598</v>
      </c>
      <c r="F297" s="70">
        <f>F298+F322</f>
        <v>12763.7</v>
      </c>
      <c r="G297" s="70">
        <f>G298+G322</f>
        <v>11422.599999999999</v>
      </c>
      <c r="H297" s="70">
        <f>H298+H322</f>
        <v>11208.5</v>
      </c>
    </row>
    <row r="298" spans="1:8">
      <c r="A298" s="124" t="s">
        <v>60</v>
      </c>
      <c r="B298" s="124" t="s">
        <v>81</v>
      </c>
      <c r="C298" s="124" t="s">
        <v>93</v>
      </c>
      <c r="D298" s="124" t="s">
        <v>93</v>
      </c>
      <c r="E298" s="14" t="s">
        <v>26</v>
      </c>
      <c r="F298" s="72">
        <f>F299+F307+F312</f>
        <v>12063.7</v>
      </c>
      <c r="G298" s="72">
        <f t="shared" ref="G298:H298" si="141">G299+G307+G312</f>
        <v>11185.3</v>
      </c>
      <c r="H298" s="72">
        <f t="shared" si="141"/>
        <v>11208.5</v>
      </c>
    </row>
    <row r="299" spans="1:8" ht="50.4">
      <c r="A299" s="124" t="s">
        <v>60</v>
      </c>
      <c r="B299" s="124" t="s">
        <v>71</v>
      </c>
      <c r="C299" s="124" t="s">
        <v>93</v>
      </c>
      <c r="D299" s="124" t="s">
        <v>93</v>
      </c>
      <c r="E299" s="125" t="s">
        <v>12</v>
      </c>
      <c r="F299" s="72">
        <f>F300</f>
        <v>9521.5</v>
      </c>
      <c r="G299" s="72">
        <f t="shared" ref="G299:H302" si="142">G300</f>
        <v>9521.5</v>
      </c>
      <c r="H299" s="72">
        <f t="shared" si="142"/>
        <v>9521.5</v>
      </c>
    </row>
    <row r="300" spans="1:8" ht="50.4">
      <c r="A300" s="124" t="s">
        <v>60</v>
      </c>
      <c r="B300" s="124" t="s">
        <v>71</v>
      </c>
      <c r="C300" s="124" t="s">
        <v>256</v>
      </c>
      <c r="D300" s="124" t="s">
        <v>93</v>
      </c>
      <c r="E300" s="125" t="s">
        <v>426</v>
      </c>
      <c r="F300" s="72">
        <f>F301</f>
        <v>9521.5</v>
      </c>
      <c r="G300" s="72">
        <f t="shared" si="142"/>
        <v>9521.5</v>
      </c>
      <c r="H300" s="72">
        <f t="shared" si="142"/>
        <v>9521.5</v>
      </c>
    </row>
    <row r="301" spans="1:8">
      <c r="A301" s="124" t="s">
        <v>60</v>
      </c>
      <c r="B301" s="124" t="s">
        <v>71</v>
      </c>
      <c r="C301" s="124" t="s">
        <v>257</v>
      </c>
      <c r="D301" s="124" t="s">
        <v>93</v>
      </c>
      <c r="E301" s="125" t="s">
        <v>2</v>
      </c>
      <c r="F301" s="72">
        <f>F302</f>
        <v>9521.5</v>
      </c>
      <c r="G301" s="72">
        <f t="shared" si="142"/>
        <v>9521.5</v>
      </c>
      <c r="H301" s="72">
        <f t="shared" si="142"/>
        <v>9521.5</v>
      </c>
    </row>
    <row r="302" spans="1:8" ht="33.6">
      <c r="A302" s="124" t="s">
        <v>60</v>
      </c>
      <c r="B302" s="124" t="s">
        <v>71</v>
      </c>
      <c r="C302" s="124" t="s">
        <v>427</v>
      </c>
      <c r="D302" s="71" t="s">
        <v>93</v>
      </c>
      <c r="E302" s="125" t="s">
        <v>428</v>
      </c>
      <c r="F302" s="72">
        <f>F303</f>
        <v>9521.5</v>
      </c>
      <c r="G302" s="72">
        <f t="shared" si="142"/>
        <v>9521.5</v>
      </c>
      <c r="H302" s="72">
        <f t="shared" si="142"/>
        <v>9521.5</v>
      </c>
    </row>
    <row r="303" spans="1:8" ht="84">
      <c r="A303" s="124" t="s">
        <v>60</v>
      </c>
      <c r="B303" s="124" t="s">
        <v>71</v>
      </c>
      <c r="C303" s="124" t="s">
        <v>258</v>
      </c>
      <c r="D303" s="124" t="s">
        <v>93</v>
      </c>
      <c r="E303" s="125" t="s">
        <v>343</v>
      </c>
      <c r="F303" s="72">
        <f>F304+F305+F306</f>
        <v>9521.5</v>
      </c>
      <c r="G303" s="72">
        <f t="shared" ref="G303:H303" si="143">G304+G305+G306</f>
        <v>9521.5</v>
      </c>
      <c r="H303" s="72">
        <f t="shared" si="143"/>
        <v>9521.5</v>
      </c>
    </row>
    <row r="304" spans="1:8" ht="84">
      <c r="A304" s="124" t="s">
        <v>60</v>
      </c>
      <c r="B304" s="124" t="s">
        <v>71</v>
      </c>
      <c r="C304" s="124" t="s">
        <v>258</v>
      </c>
      <c r="D304" s="124" t="s">
        <v>95</v>
      </c>
      <c r="E304" s="125" t="s">
        <v>3</v>
      </c>
      <c r="F304" s="72">
        <v>8007.7</v>
      </c>
      <c r="G304" s="72">
        <v>8007.7</v>
      </c>
      <c r="H304" s="72">
        <v>8007.7</v>
      </c>
    </row>
    <row r="305" spans="1:8" ht="33.6">
      <c r="A305" s="124" t="s">
        <v>60</v>
      </c>
      <c r="B305" s="124" t="s">
        <v>71</v>
      </c>
      <c r="C305" s="124" t="s">
        <v>258</v>
      </c>
      <c r="D305" s="124" t="s">
        <v>96</v>
      </c>
      <c r="E305" s="125" t="s">
        <v>342</v>
      </c>
      <c r="F305" s="72">
        <v>1395.4</v>
      </c>
      <c r="G305" s="72">
        <v>1395.4</v>
      </c>
      <c r="H305" s="72">
        <v>1395.4</v>
      </c>
    </row>
    <row r="306" spans="1:8">
      <c r="A306" s="124" t="s">
        <v>60</v>
      </c>
      <c r="B306" s="124" t="s">
        <v>71</v>
      </c>
      <c r="C306" s="124" t="s">
        <v>258</v>
      </c>
      <c r="D306" s="124" t="s">
        <v>97</v>
      </c>
      <c r="E306" s="125" t="s">
        <v>98</v>
      </c>
      <c r="F306" s="72">
        <v>118.4</v>
      </c>
      <c r="G306" s="72">
        <v>118.4</v>
      </c>
      <c r="H306" s="72">
        <v>118.4</v>
      </c>
    </row>
    <row r="307" spans="1:8">
      <c r="A307" s="124" t="s">
        <v>60</v>
      </c>
      <c r="B307" s="124" t="s">
        <v>72</v>
      </c>
      <c r="C307" s="124" t="s">
        <v>93</v>
      </c>
      <c r="D307" s="124" t="s">
        <v>93</v>
      </c>
      <c r="E307" s="125" t="s">
        <v>13</v>
      </c>
      <c r="F307" s="72">
        <f t="shared" ref="F307:H310" si="144">F308</f>
        <v>1401.2</v>
      </c>
      <c r="G307" s="72">
        <f t="shared" si="144"/>
        <v>500</v>
      </c>
      <c r="H307" s="72">
        <f t="shared" si="144"/>
        <v>500</v>
      </c>
    </row>
    <row r="308" spans="1:8" ht="33.6">
      <c r="A308" s="124" t="s">
        <v>60</v>
      </c>
      <c r="B308" s="124" t="s">
        <v>72</v>
      </c>
      <c r="C308" s="124" t="s">
        <v>312</v>
      </c>
      <c r="D308" s="124" t="s">
        <v>93</v>
      </c>
      <c r="E308" s="125" t="s">
        <v>429</v>
      </c>
      <c r="F308" s="72">
        <f t="shared" si="144"/>
        <v>1401.2</v>
      </c>
      <c r="G308" s="72">
        <f t="shared" si="144"/>
        <v>500</v>
      </c>
      <c r="H308" s="72">
        <f t="shared" si="144"/>
        <v>500</v>
      </c>
    </row>
    <row r="309" spans="1:8">
      <c r="A309" s="124" t="s">
        <v>60</v>
      </c>
      <c r="B309" s="124" t="s">
        <v>72</v>
      </c>
      <c r="C309" s="124" t="s">
        <v>430</v>
      </c>
      <c r="D309" s="124" t="s">
        <v>93</v>
      </c>
      <c r="E309" s="125" t="s">
        <v>13</v>
      </c>
      <c r="F309" s="72">
        <f t="shared" si="144"/>
        <v>1401.2</v>
      </c>
      <c r="G309" s="72">
        <f t="shared" si="144"/>
        <v>500</v>
      </c>
      <c r="H309" s="72">
        <f t="shared" si="144"/>
        <v>500</v>
      </c>
    </row>
    <row r="310" spans="1:8" ht="33.6">
      <c r="A310" s="124" t="s">
        <v>60</v>
      </c>
      <c r="B310" s="124" t="s">
        <v>72</v>
      </c>
      <c r="C310" s="124" t="s">
        <v>259</v>
      </c>
      <c r="D310" s="124" t="s">
        <v>93</v>
      </c>
      <c r="E310" s="125" t="s">
        <v>132</v>
      </c>
      <c r="F310" s="72">
        <f t="shared" si="144"/>
        <v>1401.2</v>
      </c>
      <c r="G310" s="72">
        <f t="shared" si="144"/>
        <v>500</v>
      </c>
      <c r="H310" s="72">
        <f t="shared" si="144"/>
        <v>500</v>
      </c>
    </row>
    <row r="311" spans="1:8">
      <c r="A311" s="124" t="s">
        <v>60</v>
      </c>
      <c r="B311" s="124" t="s">
        <v>72</v>
      </c>
      <c r="C311" s="124" t="s">
        <v>259</v>
      </c>
      <c r="D311" s="124" t="s">
        <v>97</v>
      </c>
      <c r="E311" s="125" t="s">
        <v>98</v>
      </c>
      <c r="F311" s="72">
        <f>2000-598.8</f>
        <v>1401.2</v>
      </c>
      <c r="G311" s="72">
        <v>500</v>
      </c>
      <c r="H311" s="72">
        <v>500</v>
      </c>
    </row>
    <row r="312" spans="1:8">
      <c r="A312" s="124" t="s">
        <v>60</v>
      </c>
      <c r="B312" s="124" t="s">
        <v>87</v>
      </c>
      <c r="C312" s="124" t="s">
        <v>93</v>
      </c>
      <c r="D312" s="124" t="s">
        <v>93</v>
      </c>
      <c r="E312" s="125" t="s">
        <v>46</v>
      </c>
      <c r="F312" s="72">
        <f>F313</f>
        <v>1141</v>
      </c>
      <c r="G312" s="72">
        <f t="shared" ref="G312:H312" si="145">G313</f>
        <v>1163.8</v>
      </c>
      <c r="H312" s="72">
        <f t="shared" si="145"/>
        <v>1187</v>
      </c>
    </row>
    <row r="313" spans="1:8" ht="50.4">
      <c r="A313" s="124" t="s">
        <v>60</v>
      </c>
      <c r="B313" s="124" t="s">
        <v>87</v>
      </c>
      <c r="C313" s="124" t="s">
        <v>256</v>
      </c>
      <c r="D313" s="124" t="s">
        <v>93</v>
      </c>
      <c r="E313" s="125" t="s">
        <v>426</v>
      </c>
      <c r="F313" s="72">
        <f>F314+F318</f>
        <v>1141</v>
      </c>
      <c r="G313" s="72">
        <f t="shared" ref="G313:H313" si="146">G314+G318</f>
        <v>1163.8</v>
      </c>
      <c r="H313" s="72">
        <f t="shared" si="146"/>
        <v>1187</v>
      </c>
    </row>
    <row r="314" spans="1:8" ht="33.6">
      <c r="A314" s="124" t="s">
        <v>60</v>
      </c>
      <c r="B314" s="124" t="s">
        <v>87</v>
      </c>
      <c r="C314" s="124" t="s">
        <v>260</v>
      </c>
      <c r="D314" s="124" t="s">
        <v>93</v>
      </c>
      <c r="E314" s="125" t="s">
        <v>431</v>
      </c>
      <c r="F314" s="72">
        <f>F315</f>
        <v>1114.7</v>
      </c>
      <c r="G314" s="72">
        <f t="shared" ref="G314:H314" si="147">G315</f>
        <v>1133.8</v>
      </c>
      <c r="H314" s="72">
        <f t="shared" si="147"/>
        <v>1156</v>
      </c>
    </row>
    <row r="315" spans="1:8" ht="84">
      <c r="A315" s="124" t="s">
        <v>60</v>
      </c>
      <c r="B315" s="124" t="s">
        <v>87</v>
      </c>
      <c r="C315" s="124" t="s">
        <v>432</v>
      </c>
      <c r="D315" s="71" t="s">
        <v>93</v>
      </c>
      <c r="E315" s="125" t="s">
        <v>433</v>
      </c>
      <c r="F315" s="72">
        <f>F316</f>
        <v>1114.7</v>
      </c>
      <c r="G315" s="72">
        <f t="shared" ref="G315:H316" si="148">G316</f>
        <v>1133.8</v>
      </c>
      <c r="H315" s="72">
        <f t="shared" si="148"/>
        <v>1156</v>
      </c>
    </row>
    <row r="316" spans="1:8" ht="67.2">
      <c r="A316" s="124" t="s">
        <v>60</v>
      </c>
      <c r="B316" s="124" t="s">
        <v>87</v>
      </c>
      <c r="C316" s="124" t="s">
        <v>261</v>
      </c>
      <c r="D316" s="124" t="s">
        <v>93</v>
      </c>
      <c r="E316" s="125" t="s">
        <v>190</v>
      </c>
      <c r="F316" s="72">
        <f>F317</f>
        <v>1114.7</v>
      </c>
      <c r="G316" s="72">
        <f t="shared" si="148"/>
        <v>1133.8</v>
      </c>
      <c r="H316" s="72">
        <f t="shared" si="148"/>
        <v>1156</v>
      </c>
    </row>
    <row r="317" spans="1:8" ht="33.6">
      <c r="A317" s="124" t="s">
        <v>60</v>
      </c>
      <c r="B317" s="124" t="s">
        <v>87</v>
      </c>
      <c r="C317" s="124" t="s">
        <v>261</v>
      </c>
      <c r="D317" s="124" t="s">
        <v>96</v>
      </c>
      <c r="E317" s="125" t="s">
        <v>342</v>
      </c>
      <c r="F317" s="72">
        <f>1102+12.7</f>
        <v>1114.7</v>
      </c>
      <c r="G317" s="72">
        <f>1123.8+10</f>
        <v>1133.8</v>
      </c>
      <c r="H317" s="72">
        <f>1146+10</f>
        <v>1156</v>
      </c>
    </row>
    <row r="318" spans="1:8" ht="33.6">
      <c r="A318" s="124" t="s">
        <v>60</v>
      </c>
      <c r="B318" s="124" t="s">
        <v>87</v>
      </c>
      <c r="C318" s="124" t="s">
        <v>262</v>
      </c>
      <c r="D318" s="124" t="s">
        <v>93</v>
      </c>
      <c r="E318" s="125" t="s">
        <v>130</v>
      </c>
      <c r="F318" s="72">
        <f>F319</f>
        <v>26.3</v>
      </c>
      <c r="G318" s="72">
        <f t="shared" ref="G318:H319" si="149">G319</f>
        <v>30</v>
      </c>
      <c r="H318" s="72">
        <f t="shared" si="149"/>
        <v>31</v>
      </c>
    </row>
    <row r="319" spans="1:8" ht="50.4">
      <c r="A319" s="124" t="s">
        <v>60</v>
      </c>
      <c r="B319" s="124" t="s">
        <v>87</v>
      </c>
      <c r="C319" s="124" t="s">
        <v>434</v>
      </c>
      <c r="D319" s="71" t="s">
        <v>93</v>
      </c>
      <c r="E319" s="125" t="s">
        <v>435</v>
      </c>
      <c r="F319" s="72">
        <f>F320</f>
        <v>26.3</v>
      </c>
      <c r="G319" s="72">
        <f t="shared" si="149"/>
        <v>30</v>
      </c>
      <c r="H319" s="72">
        <f t="shared" si="149"/>
        <v>31</v>
      </c>
    </row>
    <row r="320" spans="1:8" ht="50.4">
      <c r="A320" s="124" t="s">
        <v>60</v>
      </c>
      <c r="B320" s="124" t="s">
        <v>87</v>
      </c>
      <c r="C320" s="124" t="s">
        <v>263</v>
      </c>
      <c r="D320" s="124" t="s">
        <v>93</v>
      </c>
      <c r="E320" s="125" t="s">
        <v>131</v>
      </c>
      <c r="F320" s="72">
        <f>F321</f>
        <v>26.3</v>
      </c>
      <c r="G320" s="72">
        <f t="shared" ref="G320:H320" si="150">G321</f>
        <v>30</v>
      </c>
      <c r="H320" s="72">
        <f t="shared" si="150"/>
        <v>31</v>
      </c>
    </row>
    <row r="321" spans="1:8" ht="33.6">
      <c r="A321" s="124" t="s">
        <v>60</v>
      </c>
      <c r="B321" s="124" t="s">
        <v>87</v>
      </c>
      <c r="C321" s="124" t="s">
        <v>263</v>
      </c>
      <c r="D321" s="124" t="s">
        <v>96</v>
      </c>
      <c r="E321" s="125" t="s">
        <v>342</v>
      </c>
      <c r="F321" s="72">
        <f>39-12.7</f>
        <v>26.3</v>
      </c>
      <c r="G321" s="72">
        <f>40-10</f>
        <v>30</v>
      </c>
      <c r="H321" s="72">
        <f>41-10</f>
        <v>31</v>
      </c>
    </row>
    <row r="322" spans="1:8" ht="33.6">
      <c r="A322" s="124" t="s">
        <v>60</v>
      </c>
      <c r="B322" s="124" t="s">
        <v>333</v>
      </c>
      <c r="C322" s="124" t="s">
        <v>93</v>
      </c>
      <c r="D322" s="124" t="s">
        <v>93</v>
      </c>
      <c r="E322" s="125" t="s">
        <v>506</v>
      </c>
      <c r="F322" s="72">
        <f t="shared" ref="F322:H327" si="151">F323</f>
        <v>700</v>
      </c>
      <c r="G322" s="72">
        <f t="shared" si="151"/>
        <v>237.3</v>
      </c>
      <c r="H322" s="72">
        <f t="shared" si="151"/>
        <v>0</v>
      </c>
    </row>
    <row r="323" spans="1:8" ht="33.6">
      <c r="A323" s="124" t="s">
        <v>60</v>
      </c>
      <c r="B323" s="124" t="s">
        <v>334</v>
      </c>
      <c r="C323" s="124" t="s">
        <v>93</v>
      </c>
      <c r="D323" s="124" t="s">
        <v>93</v>
      </c>
      <c r="E323" s="125" t="s">
        <v>335</v>
      </c>
      <c r="F323" s="72">
        <f t="shared" si="151"/>
        <v>700</v>
      </c>
      <c r="G323" s="72">
        <f t="shared" si="151"/>
        <v>237.3</v>
      </c>
      <c r="H323" s="72">
        <f t="shared" si="151"/>
        <v>0</v>
      </c>
    </row>
    <row r="324" spans="1:8" ht="50.4">
      <c r="A324" s="124" t="s">
        <v>60</v>
      </c>
      <c r="B324" s="124" t="s">
        <v>334</v>
      </c>
      <c r="C324" s="124" t="s">
        <v>256</v>
      </c>
      <c r="D324" s="124" t="s">
        <v>93</v>
      </c>
      <c r="E324" s="125" t="s">
        <v>426</v>
      </c>
      <c r="F324" s="72">
        <f t="shared" si="151"/>
        <v>700</v>
      </c>
      <c r="G324" s="72">
        <f t="shared" si="151"/>
        <v>237.3</v>
      </c>
      <c r="H324" s="72">
        <f t="shared" ref="H324:H327" si="152">H325</f>
        <v>0</v>
      </c>
    </row>
    <row r="325" spans="1:8" ht="50.4">
      <c r="A325" s="124" t="s">
        <v>60</v>
      </c>
      <c r="B325" s="124" t="s">
        <v>334</v>
      </c>
      <c r="C325" s="124" t="s">
        <v>440</v>
      </c>
      <c r="D325" s="124" t="s">
        <v>93</v>
      </c>
      <c r="E325" s="125" t="s">
        <v>441</v>
      </c>
      <c r="F325" s="72">
        <f t="shared" si="151"/>
        <v>700</v>
      </c>
      <c r="G325" s="72">
        <f t="shared" si="151"/>
        <v>237.3</v>
      </c>
      <c r="H325" s="72">
        <f t="shared" si="152"/>
        <v>0</v>
      </c>
    </row>
    <row r="326" spans="1:8" ht="50.4">
      <c r="A326" s="124" t="s">
        <v>60</v>
      </c>
      <c r="B326" s="124" t="s">
        <v>334</v>
      </c>
      <c r="C326" s="124" t="s">
        <v>442</v>
      </c>
      <c r="D326" s="71" t="s">
        <v>93</v>
      </c>
      <c r="E326" s="125" t="s">
        <v>443</v>
      </c>
      <c r="F326" s="72">
        <f t="shared" si="151"/>
        <v>700</v>
      </c>
      <c r="G326" s="72">
        <f t="shared" si="151"/>
        <v>237.3</v>
      </c>
      <c r="H326" s="72">
        <f t="shared" si="152"/>
        <v>0</v>
      </c>
    </row>
    <row r="327" spans="1:8">
      <c r="A327" s="124" t="s">
        <v>60</v>
      </c>
      <c r="B327" s="124" t="s">
        <v>334</v>
      </c>
      <c r="C327" s="124" t="s">
        <v>444</v>
      </c>
      <c r="D327" s="124" t="s">
        <v>93</v>
      </c>
      <c r="E327" s="125" t="s">
        <v>445</v>
      </c>
      <c r="F327" s="72">
        <f t="shared" si="151"/>
        <v>700</v>
      </c>
      <c r="G327" s="72">
        <f t="shared" si="151"/>
        <v>237.3</v>
      </c>
      <c r="H327" s="72">
        <f t="shared" si="152"/>
        <v>0</v>
      </c>
    </row>
    <row r="328" spans="1:8" ht="33.6">
      <c r="A328" s="124" t="s">
        <v>60</v>
      </c>
      <c r="B328" s="124" t="s">
        <v>334</v>
      </c>
      <c r="C328" s="124" t="s">
        <v>444</v>
      </c>
      <c r="D328" s="124" t="s">
        <v>446</v>
      </c>
      <c r="E328" s="125" t="s">
        <v>447</v>
      </c>
      <c r="F328" s="72">
        <v>700</v>
      </c>
      <c r="G328" s="72">
        <v>237.3</v>
      </c>
      <c r="H328" s="72">
        <v>0</v>
      </c>
    </row>
    <row r="329" spans="1:8" ht="50.4">
      <c r="A329" s="68" t="s">
        <v>58</v>
      </c>
      <c r="B329" s="124" t="s">
        <v>93</v>
      </c>
      <c r="C329" s="71" t="s">
        <v>93</v>
      </c>
      <c r="D329" s="71" t="s">
        <v>93</v>
      </c>
      <c r="E329" s="69" t="s">
        <v>544</v>
      </c>
      <c r="F329" s="70">
        <f>F330+F344+F351+F366</f>
        <v>22249.9</v>
      </c>
      <c r="G329" s="70">
        <f>G330+G344+G351+G366</f>
        <v>16461</v>
      </c>
      <c r="H329" s="70">
        <f>H330+H344+H351+H366</f>
        <v>15390.4</v>
      </c>
    </row>
    <row r="330" spans="1:8">
      <c r="A330" s="124" t="s">
        <v>58</v>
      </c>
      <c r="B330" s="124" t="s">
        <v>81</v>
      </c>
      <c r="C330" s="124" t="s">
        <v>93</v>
      </c>
      <c r="D330" s="124" t="s">
        <v>93</v>
      </c>
      <c r="E330" s="14" t="s">
        <v>26</v>
      </c>
      <c r="F330" s="72">
        <f>F331</f>
        <v>8896.6</v>
      </c>
      <c r="G330" s="72">
        <f t="shared" ref="G330:H331" si="153">G331</f>
        <v>8102.3</v>
      </c>
      <c r="H330" s="72">
        <f t="shared" si="153"/>
        <v>8102.3</v>
      </c>
    </row>
    <row r="331" spans="1:8">
      <c r="A331" s="124" t="s">
        <v>58</v>
      </c>
      <c r="B331" s="124" t="s">
        <v>87</v>
      </c>
      <c r="C331" s="124" t="s">
        <v>93</v>
      </c>
      <c r="D331" s="124" t="s">
        <v>93</v>
      </c>
      <c r="E331" s="125" t="s">
        <v>46</v>
      </c>
      <c r="F331" s="72">
        <f>F332</f>
        <v>8896.6</v>
      </c>
      <c r="G331" s="72">
        <f t="shared" si="153"/>
        <v>8102.3</v>
      </c>
      <c r="H331" s="72">
        <f t="shared" si="153"/>
        <v>8102.3</v>
      </c>
    </row>
    <row r="332" spans="1:8" ht="67.2">
      <c r="A332" s="124" t="s">
        <v>58</v>
      </c>
      <c r="B332" s="124" t="s">
        <v>87</v>
      </c>
      <c r="C332" s="124" t="s">
        <v>264</v>
      </c>
      <c r="D332" s="124" t="s">
        <v>93</v>
      </c>
      <c r="E332" s="125" t="s">
        <v>449</v>
      </c>
      <c r="F332" s="72">
        <f>F333+F339</f>
        <v>8896.6</v>
      </c>
      <c r="G332" s="72">
        <f t="shared" ref="G332:H332" si="154">G333+G339</f>
        <v>8102.3</v>
      </c>
      <c r="H332" s="72">
        <f t="shared" si="154"/>
        <v>8102.3</v>
      </c>
    </row>
    <row r="333" spans="1:8" ht="50.4">
      <c r="A333" s="124" t="s">
        <v>58</v>
      </c>
      <c r="B333" s="124" t="s">
        <v>87</v>
      </c>
      <c r="C333" s="124" t="s">
        <v>265</v>
      </c>
      <c r="D333" s="124" t="s">
        <v>93</v>
      </c>
      <c r="E333" s="125" t="s">
        <v>147</v>
      </c>
      <c r="F333" s="72">
        <f>F334</f>
        <v>3123.1000000000004</v>
      </c>
      <c r="G333" s="72">
        <f t="shared" ref="G333:H333" si="155">G334</f>
        <v>2328.8000000000002</v>
      </c>
      <c r="H333" s="72">
        <f t="shared" si="155"/>
        <v>2328.8000000000002</v>
      </c>
    </row>
    <row r="334" spans="1:8" ht="67.2">
      <c r="A334" s="124" t="s">
        <v>58</v>
      </c>
      <c r="B334" s="124" t="s">
        <v>87</v>
      </c>
      <c r="C334" s="124" t="s">
        <v>450</v>
      </c>
      <c r="D334" s="71" t="s">
        <v>93</v>
      </c>
      <c r="E334" s="125" t="s">
        <v>451</v>
      </c>
      <c r="F334" s="72">
        <f>F335+F337</f>
        <v>3123.1000000000004</v>
      </c>
      <c r="G334" s="72">
        <f t="shared" ref="G334:H334" si="156">G335+G337</f>
        <v>2328.8000000000002</v>
      </c>
      <c r="H334" s="72">
        <f t="shared" si="156"/>
        <v>2328.8000000000002</v>
      </c>
    </row>
    <row r="335" spans="1:8" ht="33.6">
      <c r="A335" s="124" t="s">
        <v>58</v>
      </c>
      <c r="B335" s="124" t="s">
        <v>87</v>
      </c>
      <c r="C335" s="124" t="s">
        <v>267</v>
      </c>
      <c r="D335" s="124" t="s">
        <v>93</v>
      </c>
      <c r="E335" s="125" t="s">
        <v>148</v>
      </c>
      <c r="F335" s="72">
        <f>F336</f>
        <v>2915.1000000000004</v>
      </c>
      <c r="G335" s="72">
        <f t="shared" ref="G335:H335" si="157">G336</f>
        <v>2120.8000000000002</v>
      </c>
      <c r="H335" s="72">
        <f t="shared" si="157"/>
        <v>2120.8000000000002</v>
      </c>
    </row>
    <row r="336" spans="1:8" ht="33.6">
      <c r="A336" s="124" t="s">
        <v>58</v>
      </c>
      <c r="B336" s="124" t="s">
        <v>87</v>
      </c>
      <c r="C336" s="124" t="s">
        <v>267</v>
      </c>
      <c r="D336" s="124" t="s">
        <v>96</v>
      </c>
      <c r="E336" s="125" t="s">
        <v>342</v>
      </c>
      <c r="F336" s="72">
        <f>2031.3+100+783.8</f>
        <v>2915.1000000000004</v>
      </c>
      <c r="G336" s="72">
        <v>2120.8000000000002</v>
      </c>
      <c r="H336" s="72">
        <v>2120.8000000000002</v>
      </c>
    </row>
    <row r="337" spans="1:8" ht="50.4">
      <c r="A337" s="124" t="s">
        <v>58</v>
      </c>
      <c r="B337" s="124" t="s">
        <v>87</v>
      </c>
      <c r="C337" s="124" t="s">
        <v>268</v>
      </c>
      <c r="D337" s="124" t="s">
        <v>93</v>
      </c>
      <c r="E337" s="125" t="s">
        <v>452</v>
      </c>
      <c r="F337" s="72">
        <f>F338</f>
        <v>208</v>
      </c>
      <c r="G337" s="72">
        <f t="shared" ref="G337:H337" si="158">G338</f>
        <v>208</v>
      </c>
      <c r="H337" s="72">
        <f t="shared" si="158"/>
        <v>208</v>
      </c>
    </row>
    <row r="338" spans="1:8" ht="33.6">
      <c r="A338" s="124" t="s">
        <v>58</v>
      </c>
      <c r="B338" s="124" t="s">
        <v>87</v>
      </c>
      <c r="C338" s="124" t="s">
        <v>268</v>
      </c>
      <c r="D338" s="124" t="s">
        <v>96</v>
      </c>
      <c r="E338" s="125" t="s">
        <v>342</v>
      </c>
      <c r="F338" s="72">
        <v>208</v>
      </c>
      <c r="G338" s="72">
        <v>208</v>
      </c>
      <c r="H338" s="72">
        <v>208</v>
      </c>
    </row>
    <row r="339" spans="1:8">
      <c r="A339" s="124" t="s">
        <v>58</v>
      </c>
      <c r="B339" s="124" t="s">
        <v>87</v>
      </c>
      <c r="C339" s="124" t="s">
        <v>269</v>
      </c>
      <c r="D339" s="124" t="s">
        <v>93</v>
      </c>
      <c r="E339" s="125" t="s">
        <v>2</v>
      </c>
      <c r="F339" s="72">
        <f>F340</f>
        <v>5773.5</v>
      </c>
      <c r="G339" s="72">
        <f t="shared" ref="G339:H340" si="159">G340</f>
        <v>5773.5</v>
      </c>
      <c r="H339" s="72">
        <f t="shared" si="159"/>
        <v>5773.5</v>
      </c>
    </row>
    <row r="340" spans="1:8" ht="33.6">
      <c r="A340" s="124" t="s">
        <v>58</v>
      </c>
      <c r="B340" s="124" t="s">
        <v>87</v>
      </c>
      <c r="C340" s="124" t="s">
        <v>453</v>
      </c>
      <c r="D340" s="71" t="s">
        <v>93</v>
      </c>
      <c r="E340" s="125" t="s">
        <v>428</v>
      </c>
      <c r="F340" s="72">
        <f>F341</f>
        <v>5773.5</v>
      </c>
      <c r="G340" s="72">
        <f t="shared" si="159"/>
        <v>5773.5</v>
      </c>
      <c r="H340" s="72">
        <f t="shared" si="159"/>
        <v>5773.5</v>
      </c>
    </row>
    <row r="341" spans="1:8" ht="84">
      <c r="A341" s="124" t="s">
        <v>58</v>
      </c>
      <c r="B341" s="124" t="s">
        <v>87</v>
      </c>
      <c r="C341" s="124" t="s">
        <v>266</v>
      </c>
      <c r="D341" s="124" t="s">
        <v>93</v>
      </c>
      <c r="E341" s="125" t="s">
        <v>343</v>
      </c>
      <c r="F341" s="72">
        <f>F342+F343</f>
        <v>5773.5</v>
      </c>
      <c r="G341" s="72">
        <f t="shared" ref="G341:H341" si="160">G342+G343</f>
        <v>5773.5</v>
      </c>
      <c r="H341" s="72">
        <f t="shared" si="160"/>
        <v>5773.5</v>
      </c>
    </row>
    <row r="342" spans="1:8" ht="84">
      <c r="A342" s="124" t="s">
        <v>58</v>
      </c>
      <c r="B342" s="124" t="s">
        <v>87</v>
      </c>
      <c r="C342" s="124" t="s">
        <v>266</v>
      </c>
      <c r="D342" s="124" t="s">
        <v>95</v>
      </c>
      <c r="E342" s="125" t="s">
        <v>3</v>
      </c>
      <c r="F342" s="72">
        <v>5298.5</v>
      </c>
      <c r="G342" s="72">
        <v>5298.5</v>
      </c>
      <c r="H342" s="72">
        <v>5298.5</v>
      </c>
    </row>
    <row r="343" spans="1:8" ht="33.6">
      <c r="A343" s="124" t="s">
        <v>58</v>
      </c>
      <c r="B343" s="124" t="s">
        <v>87</v>
      </c>
      <c r="C343" s="124" t="s">
        <v>266</v>
      </c>
      <c r="D343" s="124" t="s">
        <v>96</v>
      </c>
      <c r="E343" s="125" t="s">
        <v>342</v>
      </c>
      <c r="F343" s="72">
        <v>475</v>
      </c>
      <c r="G343" s="72">
        <v>475</v>
      </c>
      <c r="H343" s="72">
        <v>475</v>
      </c>
    </row>
    <row r="344" spans="1:8">
      <c r="A344" s="124" t="s">
        <v>58</v>
      </c>
      <c r="B344" s="124" t="s">
        <v>83</v>
      </c>
      <c r="C344" s="124" t="s">
        <v>93</v>
      </c>
      <c r="D344" s="124" t="s">
        <v>93</v>
      </c>
      <c r="E344" s="125" t="s">
        <v>48</v>
      </c>
      <c r="F344" s="72">
        <f t="shared" ref="F344:F349" si="161">F345</f>
        <v>1788.8</v>
      </c>
      <c r="G344" s="72">
        <f t="shared" ref="G344:H349" si="162">G345</f>
        <v>500</v>
      </c>
      <c r="H344" s="72">
        <f t="shared" si="162"/>
        <v>500</v>
      </c>
    </row>
    <row r="345" spans="1:8" ht="33.6">
      <c r="A345" s="124" t="s">
        <v>58</v>
      </c>
      <c r="B345" s="124" t="s">
        <v>74</v>
      </c>
      <c r="C345" s="124" t="s">
        <v>93</v>
      </c>
      <c r="D345" s="124" t="s">
        <v>93</v>
      </c>
      <c r="E345" s="125" t="s">
        <v>49</v>
      </c>
      <c r="F345" s="72">
        <f t="shared" si="161"/>
        <v>1788.8</v>
      </c>
      <c r="G345" s="72">
        <f t="shared" si="162"/>
        <v>500</v>
      </c>
      <c r="H345" s="72">
        <f t="shared" si="162"/>
        <v>500</v>
      </c>
    </row>
    <row r="346" spans="1:8" ht="67.2">
      <c r="A346" s="124" t="s">
        <v>58</v>
      </c>
      <c r="B346" s="124" t="s">
        <v>74</v>
      </c>
      <c r="C346" s="124" t="s">
        <v>264</v>
      </c>
      <c r="D346" s="124" t="s">
        <v>93</v>
      </c>
      <c r="E346" s="125" t="s">
        <v>449</v>
      </c>
      <c r="F346" s="72">
        <f t="shared" si="161"/>
        <v>1788.8</v>
      </c>
      <c r="G346" s="72">
        <f t="shared" si="162"/>
        <v>500</v>
      </c>
      <c r="H346" s="72">
        <f t="shared" si="162"/>
        <v>500</v>
      </c>
    </row>
    <row r="347" spans="1:8" ht="50.4">
      <c r="A347" s="124" t="s">
        <v>58</v>
      </c>
      <c r="B347" s="124" t="s">
        <v>74</v>
      </c>
      <c r="C347" s="124" t="s">
        <v>265</v>
      </c>
      <c r="D347" s="124" t="s">
        <v>93</v>
      </c>
      <c r="E347" s="125" t="s">
        <v>147</v>
      </c>
      <c r="F347" s="72">
        <f t="shared" si="161"/>
        <v>1788.8</v>
      </c>
      <c r="G347" s="72">
        <f t="shared" si="162"/>
        <v>500</v>
      </c>
      <c r="H347" s="72">
        <f t="shared" si="162"/>
        <v>500</v>
      </c>
    </row>
    <row r="348" spans="1:8" ht="50.4">
      <c r="A348" s="124" t="s">
        <v>58</v>
      </c>
      <c r="B348" s="124" t="s">
        <v>74</v>
      </c>
      <c r="C348" s="124" t="s">
        <v>454</v>
      </c>
      <c r="D348" s="71" t="s">
        <v>93</v>
      </c>
      <c r="E348" s="125" t="s">
        <v>455</v>
      </c>
      <c r="F348" s="72">
        <f t="shared" si="161"/>
        <v>1788.8</v>
      </c>
      <c r="G348" s="72">
        <f t="shared" si="162"/>
        <v>500</v>
      </c>
      <c r="H348" s="72">
        <f t="shared" si="162"/>
        <v>500</v>
      </c>
    </row>
    <row r="349" spans="1:8" ht="50.4">
      <c r="A349" s="124" t="s">
        <v>58</v>
      </c>
      <c r="B349" s="124" t="s">
        <v>74</v>
      </c>
      <c r="C349" s="124" t="s">
        <v>270</v>
      </c>
      <c r="D349" s="124" t="s">
        <v>93</v>
      </c>
      <c r="E349" s="125" t="s">
        <v>149</v>
      </c>
      <c r="F349" s="72">
        <f t="shared" si="161"/>
        <v>1788.8</v>
      </c>
      <c r="G349" s="72">
        <f t="shared" si="162"/>
        <v>500</v>
      </c>
      <c r="H349" s="72">
        <f t="shared" si="162"/>
        <v>500</v>
      </c>
    </row>
    <row r="350" spans="1:8" ht="33.6">
      <c r="A350" s="124" t="s">
        <v>58</v>
      </c>
      <c r="B350" s="124" t="s">
        <v>74</v>
      </c>
      <c r="C350" s="124" t="s">
        <v>270</v>
      </c>
      <c r="D350" s="124" t="s">
        <v>96</v>
      </c>
      <c r="E350" s="125" t="s">
        <v>342</v>
      </c>
      <c r="F350" s="72">
        <f>1101.3+687.5</f>
        <v>1788.8</v>
      </c>
      <c r="G350" s="72">
        <v>500</v>
      </c>
      <c r="H350" s="72">
        <v>500</v>
      </c>
    </row>
    <row r="351" spans="1:8">
      <c r="A351" s="124" t="s">
        <v>58</v>
      </c>
      <c r="B351" s="124" t="s">
        <v>84</v>
      </c>
      <c r="C351" s="124" t="s">
        <v>93</v>
      </c>
      <c r="D351" s="124" t="s">
        <v>93</v>
      </c>
      <c r="E351" s="125" t="s">
        <v>50</v>
      </c>
      <c r="F351" s="72">
        <f>F352+F358</f>
        <v>6211.5</v>
      </c>
      <c r="G351" s="72">
        <f t="shared" ref="G351:H351" si="163">G352+G358</f>
        <v>1435.1</v>
      </c>
      <c r="H351" s="72">
        <f t="shared" si="163"/>
        <v>1435.1</v>
      </c>
    </row>
    <row r="352" spans="1:8">
      <c r="A352" s="124" t="s">
        <v>58</v>
      </c>
      <c r="B352" s="124" t="s">
        <v>8</v>
      </c>
      <c r="C352" s="124" t="s">
        <v>93</v>
      </c>
      <c r="D352" s="124" t="s">
        <v>93</v>
      </c>
      <c r="E352" s="125" t="s">
        <v>9</v>
      </c>
      <c r="F352" s="72">
        <f t="shared" ref="F352:F356" si="164">F353</f>
        <v>1524.6</v>
      </c>
      <c r="G352" s="72">
        <f t="shared" ref="G352:H356" si="165">G353</f>
        <v>1435.1</v>
      </c>
      <c r="H352" s="72">
        <f t="shared" si="165"/>
        <v>1435.1</v>
      </c>
    </row>
    <row r="353" spans="1:8" ht="67.2">
      <c r="A353" s="124" t="s">
        <v>58</v>
      </c>
      <c r="B353" s="124" t="s">
        <v>8</v>
      </c>
      <c r="C353" s="124" t="s">
        <v>264</v>
      </c>
      <c r="D353" s="124" t="s">
        <v>93</v>
      </c>
      <c r="E353" s="125" t="s">
        <v>449</v>
      </c>
      <c r="F353" s="72">
        <f t="shared" si="164"/>
        <v>1524.6</v>
      </c>
      <c r="G353" s="72">
        <f t="shared" si="165"/>
        <v>1435.1</v>
      </c>
      <c r="H353" s="72">
        <f t="shared" si="165"/>
        <v>1435.1</v>
      </c>
    </row>
    <row r="354" spans="1:8" ht="50.4">
      <c r="A354" s="124" t="s">
        <v>58</v>
      </c>
      <c r="B354" s="124" t="s">
        <v>8</v>
      </c>
      <c r="C354" s="124" t="s">
        <v>265</v>
      </c>
      <c r="D354" s="124" t="s">
        <v>93</v>
      </c>
      <c r="E354" s="125" t="s">
        <v>147</v>
      </c>
      <c r="F354" s="72">
        <f t="shared" si="164"/>
        <v>1524.6</v>
      </c>
      <c r="G354" s="72">
        <f t="shared" si="165"/>
        <v>1435.1</v>
      </c>
      <c r="H354" s="72">
        <f t="shared" si="165"/>
        <v>1435.1</v>
      </c>
    </row>
    <row r="355" spans="1:8" ht="67.2">
      <c r="A355" s="124" t="s">
        <v>58</v>
      </c>
      <c r="B355" s="124" t="s">
        <v>8</v>
      </c>
      <c r="C355" s="124" t="s">
        <v>450</v>
      </c>
      <c r="D355" s="71" t="s">
        <v>93</v>
      </c>
      <c r="E355" s="125" t="s">
        <v>451</v>
      </c>
      <c r="F355" s="72">
        <f t="shared" si="164"/>
        <v>1524.6</v>
      </c>
      <c r="G355" s="72">
        <f t="shared" si="165"/>
        <v>1435.1</v>
      </c>
      <c r="H355" s="72">
        <f t="shared" si="165"/>
        <v>1435.1</v>
      </c>
    </row>
    <row r="356" spans="1:8" ht="67.2">
      <c r="A356" s="124" t="s">
        <v>58</v>
      </c>
      <c r="B356" s="124" t="s">
        <v>8</v>
      </c>
      <c r="C356" s="124" t="s">
        <v>271</v>
      </c>
      <c r="D356" s="124" t="s">
        <v>93</v>
      </c>
      <c r="E356" s="125" t="s">
        <v>194</v>
      </c>
      <c r="F356" s="72">
        <f t="shared" si="164"/>
        <v>1524.6</v>
      </c>
      <c r="G356" s="72">
        <f t="shared" si="165"/>
        <v>1435.1</v>
      </c>
      <c r="H356" s="72">
        <f t="shared" si="165"/>
        <v>1435.1</v>
      </c>
    </row>
    <row r="357" spans="1:8" ht="33.6">
      <c r="A357" s="124" t="s">
        <v>58</v>
      </c>
      <c r="B357" s="124" t="s">
        <v>8</v>
      </c>
      <c r="C357" s="124" t="s">
        <v>271</v>
      </c>
      <c r="D357" s="124" t="s">
        <v>96</v>
      </c>
      <c r="E357" s="125" t="s">
        <v>342</v>
      </c>
      <c r="F357" s="72">
        <v>1524.6</v>
      </c>
      <c r="G357" s="72">
        <v>1435.1</v>
      </c>
      <c r="H357" s="72">
        <v>1435.1</v>
      </c>
    </row>
    <row r="358" spans="1:8">
      <c r="A358" s="124" t="s">
        <v>58</v>
      </c>
      <c r="B358" s="74" t="s">
        <v>75</v>
      </c>
      <c r="C358" s="124"/>
      <c r="D358" s="124"/>
      <c r="E358" s="56" t="s">
        <v>51</v>
      </c>
      <c r="F358" s="72">
        <f>F359</f>
        <v>4686.8999999999996</v>
      </c>
      <c r="G358" s="72">
        <f t="shared" ref="G358:H360" si="166">G359</f>
        <v>0</v>
      </c>
      <c r="H358" s="72">
        <f t="shared" si="166"/>
        <v>0</v>
      </c>
    </row>
    <row r="359" spans="1:8" ht="67.2">
      <c r="A359" s="124" t="s">
        <v>58</v>
      </c>
      <c r="B359" s="74" t="s">
        <v>75</v>
      </c>
      <c r="C359" s="124" t="s">
        <v>264</v>
      </c>
      <c r="D359" s="124"/>
      <c r="E359" s="125" t="s">
        <v>449</v>
      </c>
      <c r="F359" s="72">
        <f>F360</f>
        <v>4686.8999999999996</v>
      </c>
      <c r="G359" s="72">
        <f t="shared" si="166"/>
        <v>0</v>
      </c>
      <c r="H359" s="72">
        <f t="shared" si="166"/>
        <v>0</v>
      </c>
    </row>
    <row r="360" spans="1:8" ht="50.4">
      <c r="A360" s="124" t="s">
        <v>58</v>
      </c>
      <c r="B360" s="74" t="s">
        <v>75</v>
      </c>
      <c r="C360" s="124" t="s">
        <v>265</v>
      </c>
      <c r="D360" s="124" t="s">
        <v>93</v>
      </c>
      <c r="E360" s="125" t="s">
        <v>147</v>
      </c>
      <c r="F360" s="72">
        <f>F361</f>
        <v>4686.8999999999996</v>
      </c>
      <c r="G360" s="72">
        <f t="shared" si="166"/>
        <v>0</v>
      </c>
      <c r="H360" s="72">
        <f t="shared" si="166"/>
        <v>0</v>
      </c>
    </row>
    <row r="361" spans="1:8" ht="67.2">
      <c r="A361" s="124" t="s">
        <v>58</v>
      </c>
      <c r="B361" s="74" t="s">
        <v>75</v>
      </c>
      <c r="C361" s="124" t="s">
        <v>450</v>
      </c>
      <c r="D361" s="71" t="s">
        <v>93</v>
      </c>
      <c r="E361" s="125" t="s">
        <v>451</v>
      </c>
      <c r="F361" s="72">
        <f>F362+F364</f>
        <v>4686.8999999999996</v>
      </c>
      <c r="G361" s="72">
        <f t="shared" ref="G361:H361" si="167">G362+G364</f>
        <v>0</v>
      </c>
      <c r="H361" s="72">
        <f t="shared" si="167"/>
        <v>0</v>
      </c>
    </row>
    <row r="362" spans="1:8">
      <c r="A362" s="124" t="s">
        <v>58</v>
      </c>
      <c r="B362" s="74" t="s">
        <v>75</v>
      </c>
      <c r="C362" s="124" t="s">
        <v>617</v>
      </c>
      <c r="D362" s="124" t="s">
        <v>93</v>
      </c>
      <c r="E362" s="125" t="s">
        <v>618</v>
      </c>
      <c r="F362" s="72">
        <f>F363</f>
        <v>1125.8000000000002</v>
      </c>
      <c r="G362" s="72">
        <f t="shared" ref="G362:H362" si="168">G363</f>
        <v>0</v>
      </c>
      <c r="H362" s="72">
        <f t="shared" si="168"/>
        <v>0</v>
      </c>
    </row>
    <row r="363" spans="1:8" ht="33.6">
      <c r="A363" s="124" t="s">
        <v>58</v>
      </c>
      <c r="B363" s="74" t="s">
        <v>75</v>
      </c>
      <c r="C363" s="124" t="s">
        <v>617</v>
      </c>
      <c r="D363" s="124" t="s">
        <v>96</v>
      </c>
      <c r="E363" s="125" t="s">
        <v>342</v>
      </c>
      <c r="F363" s="72">
        <f>1033.9+91.9</f>
        <v>1125.8000000000002</v>
      </c>
      <c r="G363" s="72">
        <v>0</v>
      </c>
      <c r="H363" s="72">
        <v>0</v>
      </c>
    </row>
    <row r="364" spans="1:8" ht="33.6">
      <c r="A364" s="124" t="s">
        <v>58</v>
      </c>
      <c r="B364" s="74" t="s">
        <v>75</v>
      </c>
      <c r="C364" s="124" t="s">
        <v>619</v>
      </c>
      <c r="D364" s="124" t="s">
        <v>93</v>
      </c>
      <c r="E364" s="125" t="s">
        <v>622</v>
      </c>
      <c r="F364" s="72">
        <f>F365</f>
        <v>3561.1</v>
      </c>
      <c r="G364" s="72">
        <f t="shared" ref="G364:H364" si="169">G365</f>
        <v>0</v>
      </c>
      <c r="H364" s="72">
        <f t="shared" si="169"/>
        <v>0</v>
      </c>
    </row>
    <row r="365" spans="1:8" ht="33.6">
      <c r="A365" s="124" t="s">
        <v>58</v>
      </c>
      <c r="B365" s="74" t="s">
        <v>75</v>
      </c>
      <c r="C365" s="124" t="s">
        <v>619</v>
      </c>
      <c r="D365" s="124" t="s">
        <v>96</v>
      </c>
      <c r="E365" s="125" t="s">
        <v>342</v>
      </c>
      <c r="F365" s="72">
        <v>3561.1</v>
      </c>
      <c r="G365" s="72">
        <v>0</v>
      </c>
      <c r="H365" s="72">
        <v>0</v>
      </c>
    </row>
    <row r="366" spans="1:8">
      <c r="A366" s="124" t="s">
        <v>58</v>
      </c>
      <c r="B366" s="124" t="s">
        <v>64</v>
      </c>
      <c r="C366" s="124" t="s">
        <v>93</v>
      </c>
      <c r="D366" s="124" t="s">
        <v>93</v>
      </c>
      <c r="E366" s="125" t="s">
        <v>56</v>
      </c>
      <c r="F366" s="72">
        <f t="shared" ref="F366:F371" si="170">F367</f>
        <v>5353</v>
      </c>
      <c r="G366" s="72">
        <f t="shared" ref="G366:H367" si="171">G367</f>
        <v>6423.5999999999995</v>
      </c>
      <c r="H366" s="72">
        <f t="shared" si="171"/>
        <v>5353</v>
      </c>
    </row>
    <row r="367" spans="1:8">
      <c r="A367" s="124" t="s">
        <v>58</v>
      </c>
      <c r="B367" s="124" t="s">
        <v>126</v>
      </c>
      <c r="C367" s="124" t="s">
        <v>93</v>
      </c>
      <c r="D367" s="124" t="s">
        <v>93</v>
      </c>
      <c r="E367" s="125" t="s">
        <v>127</v>
      </c>
      <c r="F367" s="72">
        <f t="shared" si="170"/>
        <v>5353</v>
      </c>
      <c r="G367" s="72">
        <f t="shared" si="171"/>
        <v>6423.5999999999995</v>
      </c>
      <c r="H367" s="72">
        <f t="shared" si="171"/>
        <v>5353</v>
      </c>
    </row>
    <row r="368" spans="1:8" ht="84">
      <c r="A368" s="124" t="s">
        <v>58</v>
      </c>
      <c r="B368" s="124" t="s">
        <v>126</v>
      </c>
      <c r="C368" s="124" t="s">
        <v>236</v>
      </c>
      <c r="D368" s="124" t="s">
        <v>93</v>
      </c>
      <c r="E368" s="125" t="s">
        <v>456</v>
      </c>
      <c r="F368" s="72">
        <f t="shared" si="170"/>
        <v>5353</v>
      </c>
      <c r="G368" s="72">
        <f t="shared" ref="G368:H368" si="172">G369</f>
        <v>6423.5999999999995</v>
      </c>
      <c r="H368" s="72">
        <f t="shared" si="172"/>
        <v>5353</v>
      </c>
    </row>
    <row r="369" spans="1:8" ht="67.2">
      <c r="A369" s="124" t="s">
        <v>58</v>
      </c>
      <c r="B369" s="124" t="s">
        <v>126</v>
      </c>
      <c r="C369" s="124" t="s">
        <v>272</v>
      </c>
      <c r="D369" s="124" t="s">
        <v>93</v>
      </c>
      <c r="E369" s="125" t="s">
        <v>457</v>
      </c>
      <c r="F369" s="72">
        <f t="shared" si="170"/>
        <v>5353</v>
      </c>
      <c r="G369" s="72">
        <f t="shared" ref="G369:H371" si="173">G370</f>
        <v>6423.5999999999995</v>
      </c>
      <c r="H369" s="72">
        <f t="shared" si="173"/>
        <v>5353</v>
      </c>
    </row>
    <row r="370" spans="1:8" ht="84">
      <c r="A370" s="124" t="s">
        <v>58</v>
      </c>
      <c r="B370" s="124" t="s">
        <v>126</v>
      </c>
      <c r="C370" s="124" t="s">
        <v>458</v>
      </c>
      <c r="D370" s="71" t="s">
        <v>93</v>
      </c>
      <c r="E370" s="125" t="s">
        <v>459</v>
      </c>
      <c r="F370" s="72">
        <f t="shared" si="170"/>
        <v>5353</v>
      </c>
      <c r="G370" s="72">
        <f t="shared" si="173"/>
        <v>6423.5999999999995</v>
      </c>
      <c r="H370" s="72">
        <f t="shared" si="173"/>
        <v>5353</v>
      </c>
    </row>
    <row r="371" spans="1:8" ht="100.8">
      <c r="A371" s="124" t="s">
        <v>58</v>
      </c>
      <c r="B371" s="124" t="s">
        <v>126</v>
      </c>
      <c r="C371" s="124" t="s">
        <v>316</v>
      </c>
      <c r="D371" s="124" t="s">
        <v>93</v>
      </c>
      <c r="E371" s="125" t="s">
        <v>623</v>
      </c>
      <c r="F371" s="72">
        <f t="shared" si="170"/>
        <v>5353</v>
      </c>
      <c r="G371" s="72">
        <f t="shared" si="173"/>
        <v>6423.5999999999995</v>
      </c>
      <c r="H371" s="72">
        <f t="shared" si="173"/>
        <v>5353</v>
      </c>
    </row>
    <row r="372" spans="1:8" ht="50.4">
      <c r="A372" s="124" t="s">
        <v>58</v>
      </c>
      <c r="B372" s="124" t="s">
        <v>126</v>
      </c>
      <c r="C372" s="124" t="s">
        <v>316</v>
      </c>
      <c r="D372" s="124" t="s">
        <v>99</v>
      </c>
      <c r="E372" s="125" t="s">
        <v>390</v>
      </c>
      <c r="F372" s="72">
        <f>4282.4+1070.6</f>
        <v>5353</v>
      </c>
      <c r="G372" s="72">
        <f>4282.4+2141.2</f>
        <v>6423.5999999999995</v>
      </c>
      <c r="H372" s="72">
        <f>4282.4+1070.6</f>
        <v>5353</v>
      </c>
    </row>
    <row r="373" spans="1:8">
      <c r="A373" s="68" t="s">
        <v>19</v>
      </c>
      <c r="B373" s="124" t="s">
        <v>93</v>
      </c>
      <c r="C373" s="71" t="s">
        <v>93</v>
      </c>
      <c r="D373" s="71" t="s">
        <v>93</v>
      </c>
      <c r="E373" s="69" t="s">
        <v>4</v>
      </c>
      <c r="F373" s="70">
        <f>F374</f>
        <v>4105.3</v>
      </c>
      <c r="G373" s="70">
        <f t="shared" ref="G373:H374" si="174">G374</f>
        <v>4105.3</v>
      </c>
      <c r="H373" s="70">
        <f t="shared" si="174"/>
        <v>4105.3</v>
      </c>
    </row>
    <row r="374" spans="1:8">
      <c r="A374" s="124" t="s">
        <v>19</v>
      </c>
      <c r="B374" s="124" t="s">
        <v>81</v>
      </c>
      <c r="C374" s="124" t="s">
        <v>93</v>
      </c>
      <c r="D374" s="124" t="s">
        <v>93</v>
      </c>
      <c r="E374" s="14" t="s">
        <v>26</v>
      </c>
      <c r="F374" s="72">
        <f>F375</f>
        <v>4105.3</v>
      </c>
      <c r="G374" s="72">
        <f t="shared" si="174"/>
        <v>4105.3</v>
      </c>
      <c r="H374" s="72">
        <f t="shared" si="174"/>
        <v>4105.3</v>
      </c>
    </row>
    <row r="375" spans="1:8" ht="67.2">
      <c r="A375" s="124" t="s">
        <v>19</v>
      </c>
      <c r="B375" s="124" t="s">
        <v>69</v>
      </c>
      <c r="C375" s="124" t="s">
        <v>93</v>
      </c>
      <c r="D375" s="124" t="s">
        <v>93</v>
      </c>
      <c r="E375" s="125" t="s">
        <v>44</v>
      </c>
      <c r="F375" s="72">
        <f>F376</f>
        <v>4105.3</v>
      </c>
      <c r="G375" s="72">
        <f t="shared" ref="G375:H376" si="175">G376</f>
        <v>4105.3</v>
      </c>
      <c r="H375" s="72">
        <f t="shared" si="175"/>
        <v>4105.3</v>
      </c>
    </row>
    <row r="376" spans="1:8" ht="33.6">
      <c r="A376" s="124" t="s">
        <v>19</v>
      </c>
      <c r="B376" s="124" t="s">
        <v>69</v>
      </c>
      <c r="C376" s="124" t="s">
        <v>312</v>
      </c>
      <c r="D376" s="124" t="s">
        <v>93</v>
      </c>
      <c r="E376" s="125" t="s">
        <v>429</v>
      </c>
      <c r="F376" s="72">
        <f>F377</f>
        <v>4105.3</v>
      </c>
      <c r="G376" s="72">
        <f t="shared" si="175"/>
        <v>4105.3</v>
      </c>
      <c r="H376" s="72">
        <f t="shared" si="175"/>
        <v>4105.3</v>
      </c>
    </row>
    <row r="377" spans="1:8" ht="50.4">
      <c r="A377" s="124" t="s">
        <v>19</v>
      </c>
      <c r="B377" s="124" t="s">
        <v>69</v>
      </c>
      <c r="C377" s="124" t="s">
        <v>460</v>
      </c>
      <c r="D377" s="124" t="s">
        <v>93</v>
      </c>
      <c r="E377" s="125" t="s">
        <v>5</v>
      </c>
      <c r="F377" s="72">
        <f>F378+F380+F384</f>
        <v>4105.3</v>
      </c>
      <c r="G377" s="72">
        <f t="shared" ref="G377:H377" si="176">G378+G380+G384</f>
        <v>4105.3</v>
      </c>
      <c r="H377" s="72">
        <f t="shared" si="176"/>
        <v>4105.3</v>
      </c>
    </row>
    <row r="378" spans="1:8">
      <c r="A378" s="124" t="s">
        <v>19</v>
      </c>
      <c r="B378" s="124" t="s">
        <v>69</v>
      </c>
      <c r="C378" s="124" t="s">
        <v>273</v>
      </c>
      <c r="D378" s="124" t="s">
        <v>93</v>
      </c>
      <c r="E378" s="125" t="s">
        <v>461</v>
      </c>
      <c r="F378" s="72">
        <f>F379</f>
        <v>1208.5999999999999</v>
      </c>
      <c r="G378" s="72">
        <f t="shared" ref="G378:H378" si="177">G379</f>
        <v>1208.5999999999999</v>
      </c>
      <c r="H378" s="72">
        <f t="shared" si="177"/>
        <v>1208.5999999999999</v>
      </c>
    </row>
    <row r="379" spans="1:8" ht="84">
      <c r="A379" s="124" t="s">
        <v>19</v>
      </c>
      <c r="B379" s="124" t="s">
        <v>69</v>
      </c>
      <c r="C379" s="124" t="s">
        <v>273</v>
      </c>
      <c r="D379" s="124" t="s">
        <v>95</v>
      </c>
      <c r="E379" s="125" t="s">
        <v>3</v>
      </c>
      <c r="F379" s="72">
        <v>1208.5999999999999</v>
      </c>
      <c r="G379" s="72">
        <v>1208.5999999999999</v>
      </c>
      <c r="H379" s="72">
        <v>1208.5999999999999</v>
      </c>
    </row>
    <row r="380" spans="1:8" ht="50.4">
      <c r="A380" s="124" t="s">
        <v>19</v>
      </c>
      <c r="B380" s="124" t="s">
        <v>69</v>
      </c>
      <c r="C380" s="124" t="s">
        <v>274</v>
      </c>
      <c r="D380" s="124" t="s">
        <v>93</v>
      </c>
      <c r="E380" s="125" t="s">
        <v>462</v>
      </c>
      <c r="F380" s="72">
        <f>F381+F382+F383</f>
        <v>2680.9</v>
      </c>
      <c r="G380" s="72">
        <f t="shared" ref="G380:H380" si="178">G381+G382+G383</f>
        <v>2438.1</v>
      </c>
      <c r="H380" s="72">
        <f t="shared" si="178"/>
        <v>2438.1</v>
      </c>
    </row>
    <row r="381" spans="1:8" ht="84">
      <c r="A381" s="124" t="s">
        <v>19</v>
      </c>
      <c r="B381" s="124" t="s">
        <v>69</v>
      </c>
      <c r="C381" s="124" t="s">
        <v>274</v>
      </c>
      <c r="D381" s="124" t="s">
        <v>95</v>
      </c>
      <c r="E381" s="125" t="s">
        <v>3</v>
      </c>
      <c r="F381" s="72">
        <f>2004.4+101.4</f>
        <v>2105.8000000000002</v>
      </c>
      <c r="G381" s="72">
        <v>2004.4</v>
      </c>
      <c r="H381" s="72">
        <v>2004.4</v>
      </c>
    </row>
    <row r="382" spans="1:8" ht="33.6">
      <c r="A382" s="124" t="s">
        <v>19</v>
      </c>
      <c r="B382" s="124" t="s">
        <v>69</v>
      </c>
      <c r="C382" s="124" t="s">
        <v>274</v>
      </c>
      <c r="D382" s="124" t="s">
        <v>96</v>
      </c>
      <c r="E382" s="125" t="s">
        <v>342</v>
      </c>
      <c r="F382" s="72">
        <f>433.7-1.6+141.4</f>
        <v>573.5</v>
      </c>
      <c r="G382" s="72">
        <v>433.7</v>
      </c>
      <c r="H382" s="72">
        <v>433.7</v>
      </c>
    </row>
    <row r="383" spans="1:8">
      <c r="A383" s="124" t="s">
        <v>19</v>
      </c>
      <c r="B383" s="124" t="s">
        <v>69</v>
      </c>
      <c r="C383" s="124" t="s">
        <v>274</v>
      </c>
      <c r="D383" s="124" t="s">
        <v>97</v>
      </c>
      <c r="E383" s="125" t="s">
        <v>98</v>
      </c>
      <c r="F383" s="72">
        <v>1.6</v>
      </c>
      <c r="G383" s="72">
        <v>0</v>
      </c>
      <c r="H383" s="72">
        <v>0</v>
      </c>
    </row>
    <row r="384" spans="1:8">
      <c r="A384" s="124" t="s">
        <v>19</v>
      </c>
      <c r="B384" s="124" t="s">
        <v>69</v>
      </c>
      <c r="C384" s="124" t="s">
        <v>275</v>
      </c>
      <c r="D384" s="124" t="s">
        <v>93</v>
      </c>
      <c r="E384" s="125" t="s">
        <v>463</v>
      </c>
      <c r="F384" s="72">
        <f>F385</f>
        <v>215.8</v>
      </c>
      <c r="G384" s="72">
        <f t="shared" ref="G384:H384" si="179">G385</f>
        <v>458.6</v>
      </c>
      <c r="H384" s="72">
        <f t="shared" si="179"/>
        <v>458.6</v>
      </c>
    </row>
    <row r="385" spans="1:8" ht="84">
      <c r="A385" s="124" t="s">
        <v>19</v>
      </c>
      <c r="B385" s="124" t="s">
        <v>69</v>
      </c>
      <c r="C385" s="124" t="s">
        <v>275</v>
      </c>
      <c r="D385" s="124" t="s">
        <v>95</v>
      </c>
      <c r="E385" s="125" t="s">
        <v>3</v>
      </c>
      <c r="F385" s="72">
        <f>458.6-242.8</f>
        <v>215.8</v>
      </c>
      <c r="G385" s="72">
        <v>458.6</v>
      </c>
      <c r="H385" s="72">
        <v>458.6</v>
      </c>
    </row>
    <row r="386" spans="1:8" ht="50.4">
      <c r="A386" s="68" t="s">
        <v>7</v>
      </c>
      <c r="B386" s="124" t="s">
        <v>93</v>
      </c>
      <c r="C386" s="71" t="s">
        <v>93</v>
      </c>
      <c r="D386" s="71" t="s">
        <v>93</v>
      </c>
      <c r="E386" s="69" t="s">
        <v>11</v>
      </c>
      <c r="F386" s="70">
        <f>F394+F442+F451+F387</f>
        <v>40646.1</v>
      </c>
      <c r="G386" s="70">
        <f>G394+G442+G451+G387</f>
        <v>33721.9</v>
      </c>
      <c r="H386" s="70">
        <f>H394+H442+H451+H387</f>
        <v>33323.1</v>
      </c>
    </row>
    <row r="387" spans="1:8">
      <c r="A387" s="124" t="s">
        <v>7</v>
      </c>
      <c r="B387" s="124" t="s">
        <v>83</v>
      </c>
      <c r="C387" s="124" t="s">
        <v>93</v>
      </c>
      <c r="D387" s="124" t="s">
        <v>93</v>
      </c>
      <c r="E387" s="5" t="s">
        <v>48</v>
      </c>
      <c r="F387" s="72">
        <f t="shared" ref="F387:F392" si="180">F388</f>
        <v>256.60000000000002</v>
      </c>
      <c r="G387" s="72">
        <f t="shared" ref="G387:H391" si="181">G388</f>
        <v>176.4</v>
      </c>
      <c r="H387" s="72">
        <f t="shared" si="181"/>
        <v>182.4</v>
      </c>
    </row>
    <row r="388" spans="1:8" ht="22.95" customHeight="1">
      <c r="A388" s="124" t="s">
        <v>7</v>
      </c>
      <c r="B388" s="74" t="s">
        <v>553</v>
      </c>
      <c r="C388" s="71"/>
      <c r="D388" s="71"/>
      <c r="E388" s="125" t="s">
        <v>554</v>
      </c>
      <c r="F388" s="72">
        <f t="shared" si="180"/>
        <v>256.60000000000002</v>
      </c>
      <c r="G388" s="72">
        <f t="shared" si="181"/>
        <v>176.4</v>
      </c>
      <c r="H388" s="72">
        <f t="shared" si="181"/>
        <v>182.4</v>
      </c>
    </row>
    <row r="389" spans="1:8" ht="50.4">
      <c r="A389" s="124" t="s">
        <v>7</v>
      </c>
      <c r="B389" s="74" t="s">
        <v>553</v>
      </c>
      <c r="C389" s="124" t="s">
        <v>280</v>
      </c>
      <c r="D389" s="124" t="s">
        <v>93</v>
      </c>
      <c r="E389" s="125" t="s">
        <v>399</v>
      </c>
      <c r="F389" s="72">
        <f t="shared" si="180"/>
        <v>256.60000000000002</v>
      </c>
      <c r="G389" s="72">
        <f t="shared" si="181"/>
        <v>176.4</v>
      </c>
      <c r="H389" s="72">
        <f t="shared" si="181"/>
        <v>182.4</v>
      </c>
    </row>
    <row r="390" spans="1:8" ht="67.2">
      <c r="A390" s="124" t="s">
        <v>7</v>
      </c>
      <c r="B390" s="74" t="s">
        <v>553</v>
      </c>
      <c r="C390" s="124" t="s">
        <v>282</v>
      </c>
      <c r="D390" s="124" t="s">
        <v>93</v>
      </c>
      <c r="E390" s="125" t="s">
        <v>469</v>
      </c>
      <c r="F390" s="72">
        <f t="shared" si="180"/>
        <v>256.60000000000002</v>
      </c>
      <c r="G390" s="72">
        <f t="shared" si="181"/>
        <v>176.4</v>
      </c>
      <c r="H390" s="72">
        <f t="shared" si="181"/>
        <v>182.4</v>
      </c>
    </row>
    <row r="391" spans="1:8" ht="50.4">
      <c r="A391" s="124" t="s">
        <v>7</v>
      </c>
      <c r="B391" s="74" t="s">
        <v>553</v>
      </c>
      <c r="C391" s="124" t="s">
        <v>470</v>
      </c>
      <c r="D391" s="71" t="s">
        <v>93</v>
      </c>
      <c r="E391" s="125" t="s">
        <v>471</v>
      </c>
      <c r="F391" s="72">
        <f t="shared" si="180"/>
        <v>256.60000000000002</v>
      </c>
      <c r="G391" s="72">
        <f t="shared" si="181"/>
        <v>176.4</v>
      </c>
      <c r="H391" s="72">
        <f t="shared" si="181"/>
        <v>182.4</v>
      </c>
    </row>
    <row r="392" spans="1:8" ht="50.4">
      <c r="A392" s="124" t="s">
        <v>7</v>
      </c>
      <c r="B392" s="74" t="s">
        <v>553</v>
      </c>
      <c r="C392" s="124" t="s">
        <v>286</v>
      </c>
      <c r="D392" s="124" t="s">
        <v>93</v>
      </c>
      <c r="E392" s="125" t="s">
        <v>472</v>
      </c>
      <c r="F392" s="72">
        <f t="shared" si="180"/>
        <v>256.60000000000002</v>
      </c>
      <c r="G392" s="72">
        <f t="shared" ref="G392:H392" si="182">G393</f>
        <v>176.4</v>
      </c>
      <c r="H392" s="72">
        <f t="shared" si="182"/>
        <v>182.4</v>
      </c>
    </row>
    <row r="393" spans="1:8" ht="50.4">
      <c r="A393" s="124" t="s">
        <v>7</v>
      </c>
      <c r="B393" s="74" t="s">
        <v>553</v>
      </c>
      <c r="C393" s="124" t="s">
        <v>286</v>
      </c>
      <c r="D393" s="124" t="s">
        <v>413</v>
      </c>
      <c r="E393" s="125" t="s">
        <v>414</v>
      </c>
      <c r="F393" s="72">
        <v>256.60000000000002</v>
      </c>
      <c r="G393" s="72">
        <v>176.4</v>
      </c>
      <c r="H393" s="72">
        <v>182.4</v>
      </c>
    </row>
    <row r="394" spans="1:8">
      <c r="A394" s="124" t="s">
        <v>7</v>
      </c>
      <c r="B394" s="124" t="s">
        <v>62</v>
      </c>
      <c r="C394" s="124" t="s">
        <v>93</v>
      </c>
      <c r="D394" s="124" t="s">
        <v>93</v>
      </c>
      <c r="E394" s="125" t="s">
        <v>53</v>
      </c>
      <c r="F394" s="72">
        <f>F395+F417</f>
        <v>20146.2</v>
      </c>
      <c r="G394" s="72">
        <f>G395+G417</f>
        <v>18217.599999999999</v>
      </c>
      <c r="H394" s="72">
        <f>H395+H417</f>
        <v>17728.7</v>
      </c>
    </row>
    <row r="395" spans="1:8">
      <c r="A395" s="124" t="s">
        <v>7</v>
      </c>
      <c r="B395" s="124" t="s">
        <v>330</v>
      </c>
      <c r="C395" s="124" t="s">
        <v>93</v>
      </c>
      <c r="D395" s="124" t="s">
        <v>93</v>
      </c>
      <c r="E395" s="125" t="s">
        <v>331</v>
      </c>
      <c r="F395" s="72">
        <f>F396+F413</f>
        <v>14557.1</v>
      </c>
      <c r="G395" s="72">
        <f t="shared" ref="G395:H395" si="183">G396+G413</f>
        <v>13053.5</v>
      </c>
      <c r="H395" s="72">
        <f t="shared" si="183"/>
        <v>12557.5</v>
      </c>
    </row>
    <row r="396" spans="1:8" ht="67.2">
      <c r="A396" s="124" t="s">
        <v>7</v>
      </c>
      <c r="B396" s="124" t="s">
        <v>330</v>
      </c>
      <c r="C396" s="124" t="s">
        <v>276</v>
      </c>
      <c r="D396" s="124" t="s">
        <v>93</v>
      </c>
      <c r="E396" s="125" t="s">
        <v>464</v>
      </c>
      <c r="F396" s="72">
        <f>F397</f>
        <v>14507.1</v>
      </c>
      <c r="G396" s="72">
        <f t="shared" ref="G396:H397" si="184">G397</f>
        <v>13053.5</v>
      </c>
      <c r="H396" s="72">
        <f t="shared" si="184"/>
        <v>12557.5</v>
      </c>
    </row>
    <row r="397" spans="1:8" ht="33.6">
      <c r="A397" s="124" t="s">
        <v>7</v>
      </c>
      <c r="B397" s="124" t="s">
        <v>330</v>
      </c>
      <c r="C397" s="124" t="s">
        <v>277</v>
      </c>
      <c r="D397" s="124" t="s">
        <v>93</v>
      </c>
      <c r="E397" s="125" t="s">
        <v>139</v>
      </c>
      <c r="F397" s="72">
        <f>F398</f>
        <v>14507.1</v>
      </c>
      <c r="G397" s="72">
        <f t="shared" si="184"/>
        <v>13053.5</v>
      </c>
      <c r="H397" s="72">
        <f t="shared" si="184"/>
        <v>12557.5</v>
      </c>
    </row>
    <row r="398" spans="1:8" ht="67.2">
      <c r="A398" s="124" t="s">
        <v>7</v>
      </c>
      <c r="B398" s="124" t="s">
        <v>330</v>
      </c>
      <c r="C398" s="124" t="s">
        <v>465</v>
      </c>
      <c r="D398" s="71" t="s">
        <v>93</v>
      </c>
      <c r="E398" s="125" t="s">
        <v>466</v>
      </c>
      <c r="F398" s="72">
        <f>F403+F405+F407+F409+F399+F401+F411</f>
        <v>14507.1</v>
      </c>
      <c r="G398" s="72">
        <f t="shared" ref="G398:H398" si="185">G403+G405+G407+G409+G399+G401+G411</f>
        <v>13053.5</v>
      </c>
      <c r="H398" s="72">
        <f t="shared" si="185"/>
        <v>12557.5</v>
      </c>
    </row>
    <row r="399" spans="1:8" ht="84">
      <c r="A399" s="124" t="s">
        <v>7</v>
      </c>
      <c r="B399" s="124" t="s">
        <v>330</v>
      </c>
      <c r="C399" s="124" t="s">
        <v>630</v>
      </c>
      <c r="D399" s="124" t="s">
        <v>93</v>
      </c>
      <c r="E399" s="125" t="s">
        <v>631</v>
      </c>
      <c r="F399" s="72">
        <f>F400</f>
        <v>300</v>
      </c>
      <c r="G399" s="72">
        <f t="shared" ref="G399:H399" si="186">G400</f>
        <v>0</v>
      </c>
      <c r="H399" s="72">
        <f t="shared" si="186"/>
        <v>0</v>
      </c>
    </row>
    <row r="400" spans="1:8" ht="50.4">
      <c r="A400" s="124" t="s">
        <v>7</v>
      </c>
      <c r="B400" s="124" t="s">
        <v>330</v>
      </c>
      <c r="C400" s="124" t="s">
        <v>630</v>
      </c>
      <c r="D400" s="124" t="s">
        <v>413</v>
      </c>
      <c r="E400" s="125" t="s">
        <v>414</v>
      </c>
      <c r="F400" s="72">
        <v>300</v>
      </c>
      <c r="G400" s="72">
        <v>0</v>
      </c>
      <c r="H400" s="72">
        <v>0</v>
      </c>
    </row>
    <row r="401" spans="1:8" ht="67.2">
      <c r="A401" s="124" t="s">
        <v>7</v>
      </c>
      <c r="B401" s="124" t="s">
        <v>330</v>
      </c>
      <c r="C401" s="124" t="s">
        <v>644</v>
      </c>
      <c r="D401" s="124" t="s">
        <v>93</v>
      </c>
      <c r="E401" s="125" t="s">
        <v>650</v>
      </c>
      <c r="F401" s="72">
        <f>F402</f>
        <v>1078.2</v>
      </c>
      <c r="G401" s="72">
        <f t="shared" ref="G401:H401" si="187">G402</f>
        <v>0</v>
      </c>
      <c r="H401" s="72">
        <f t="shared" si="187"/>
        <v>0</v>
      </c>
    </row>
    <row r="402" spans="1:8" ht="50.4">
      <c r="A402" s="124" t="s">
        <v>7</v>
      </c>
      <c r="B402" s="124" t="s">
        <v>330</v>
      </c>
      <c r="C402" s="124" t="s">
        <v>644</v>
      </c>
      <c r="D402" s="124" t="s">
        <v>413</v>
      </c>
      <c r="E402" s="125" t="s">
        <v>414</v>
      </c>
      <c r="F402" s="72">
        <v>1078.2</v>
      </c>
      <c r="G402" s="72">
        <v>0</v>
      </c>
      <c r="H402" s="72">
        <v>0</v>
      </c>
    </row>
    <row r="403" spans="1:8" ht="67.2">
      <c r="A403" s="6" t="s">
        <v>7</v>
      </c>
      <c r="B403" s="6" t="s">
        <v>330</v>
      </c>
      <c r="C403" s="6" t="s">
        <v>278</v>
      </c>
      <c r="D403" s="127"/>
      <c r="E403" s="5" t="s">
        <v>140</v>
      </c>
      <c r="F403" s="72">
        <f>F404</f>
        <v>12410.1</v>
      </c>
      <c r="G403" s="72">
        <f t="shared" ref="G403:H403" si="188">G404</f>
        <v>12517.9</v>
      </c>
      <c r="H403" s="72">
        <f t="shared" si="188"/>
        <v>12517.9</v>
      </c>
    </row>
    <row r="404" spans="1:8" ht="50.4">
      <c r="A404" s="6" t="s">
        <v>7</v>
      </c>
      <c r="B404" s="6" t="s">
        <v>330</v>
      </c>
      <c r="C404" s="6" t="s">
        <v>278</v>
      </c>
      <c r="D404" s="127">
        <v>600</v>
      </c>
      <c r="E404" s="5" t="s">
        <v>117</v>
      </c>
      <c r="F404" s="72">
        <f>12517.9-107.8</f>
        <v>12410.1</v>
      </c>
      <c r="G404" s="72">
        <v>12517.9</v>
      </c>
      <c r="H404" s="72">
        <v>12517.9</v>
      </c>
    </row>
    <row r="405" spans="1:8" ht="67.2">
      <c r="A405" s="124" t="s">
        <v>7</v>
      </c>
      <c r="B405" s="124" t="s">
        <v>330</v>
      </c>
      <c r="C405" s="124" t="s">
        <v>279</v>
      </c>
      <c r="D405" s="124" t="s">
        <v>93</v>
      </c>
      <c r="E405" s="125" t="s">
        <v>198</v>
      </c>
      <c r="F405" s="72">
        <f>F406</f>
        <v>433.59999999999997</v>
      </c>
      <c r="G405" s="72">
        <f t="shared" ref="G405:H405" si="189">G406</f>
        <v>391.6</v>
      </c>
      <c r="H405" s="72">
        <f t="shared" si="189"/>
        <v>0</v>
      </c>
    </row>
    <row r="406" spans="1:8" ht="50.4">
      <c r="A406" s="124" t="s">
        <v>7</v>
      </c>
      <c r="B406" s="124" t="s">
        <v>330</v>
      </c>
      <c r="C406" s="124" t="s">
        <v>279</v>
      </c>
      <c r="D406" s="124" t="s">
        <v>413</v>
      </c>
      <c r="E406" s="125" t="s">
        <v>414</v>
      </c>
      <c r="F406" s="72">
        <f>743.9-30-280.3</f>
        <v>433.59999999999997</v>
      </c>
      <c r="G406" s="72">
        <v>391.6</v>
      </c>
      <c r="H406" s="72">
        <v>0</v>
      </c>
    </row>
    <row r="407" spans="1:8" ht="50.4">
      <c r="A407" s="124" t="s">
        <v>7</v>
      </c>
      <c r="B407" s="124" t="s">
        <v>330</v>
      </c>
      <c r="C407" s="124" t="s">
        <v>467</v>
      </c>
      <c r="D407" s="124" t="s">
        <v>93</v>
      </c>
      <c r="E407" s="125" t="s">
        <v>468</v>
      </c>
      <c r="F407" s="72">
        <f>F408</f>
        <v>144</v>
      </c>
      <c r="G407" s="72">
        <f t="shared" ref="G407:H407" si="190">G408</f>
        <v>144</v>
      </c>
      <c r="H407" s="72">
        <f t="shared" si="190"/>
        <v>39.6</v>
      </c>
    </row>
    <row r="408" spans="1:8" ht="50.4">
      <c r="A408" s="124" t="s">
        <v>7</v>
      </c>
      <c r="B408" s="124" t="s">
        <v>330</v>
      </c>
      <c r="C408" s="124" t="s">
        <v>467</v>
      </c>
      <c r="D408" s="124" t="s">
        <v>413</v>
      </c>
      <c r="E408" s="125" t="s">
        <v>414</v>
      </c>
      <c r="F408" s="72">
        <v>144</v>
      </c>
      <c r="G408" s="72">
        <v>144</v>
      </c>
      <c r="H408" s="72">
        <v>39.6</v>
      </c>
    </row>
    <row r="409" spans="1:8" ht="84">
      <c r="A409" s="124" t="s">
        <v>7</v>
      </c>
      <c r="B409" s="124" t="s">
        <v>330</v>
      </c>
      <c r="C409" s="124" t="s">
        <v>518</v>
      </c>
      <c r="D409" s="124" t="s">
        <v>93</v>
      </c>
      <c r="E409" s="125" t="s">
        <v>517</v>
      </c>
      <c r="F409" s="72">
        <f>E410:F410</f>
        <v>33.4</v>
      </c>
      <c r="G409" s="72">
        <f t="shared" ref="G409:H409" si="191">F410:G410</f>
        <v>0</v>
      </c>
      <c r="H409" s="72">
        <f t="shared" si="191"/>
        <v>0</v>
      </c>
    </row>
    <row r="410" spans="1:8" ht="50.4">
      <c r="A410" s="124" t="s">
        <v>7</v>
      </c>
      <c r="B410" s="124" t="s">
        <v>330</v>
      </c>
      <c r="C410" s="124" t="s">
        <v>518</v>
      </c>
      <c r="D410" s="124" t="s">
        <v>413</v>
      </c>
      <c r="E410" s="125" t="s">
        <v>414</v>
      </c>
      <c r="F410" s="72">
        <f>30+3.4</f>
        <v>33.4</v>
      </c>
      <c r="G410" s="72">
        <v>0</v>
      </c>
      <c r="H410" s="72">
        <v>0</v>
      </c>
    </row>
    <row r="411" spans="1:8" ht="67.2">
      <c r="A411" s="124" t="s">
        <v>7</v>
      </c>
      <c r="B411" s="124" t="s">
        <v>330</v>
      </c>
      <c r="C411" s="185" t="s">
        <v>936</v>
      </c>
      <c r="D411" s="124" t="s">
        <v>93</v>
      </c>
      <c r="E411" s="5" t="s">
        <v>660</v>
      </c>
      <c r="F411" s="72">
        <f>F412</f>
        <v>107.8</v>
      </c>
      <c r="G411" s="72">
        <f t="shared" ref="G411:H411" si="192">G412</f>
        <v>0</v>
      </c>
      <c r="H411" s="72">
        <f t="shared" si="192"/>
        <v>0</v>
      </c>
    </row>
    <row r="412" spans="1:8" ht="50.4">
      <c r="A412" s="124" t="s">
        <v>7</v>
      </c>
      <c r="B412" s="124" t="s">
        <v>330</v>
      </c>
      <c r="C412" s="185" t="s">
        <v>936</v>
      </c>
      <c r="D412" s="124" t="s">
        <v>413</v>
      </c>
      <c r="E412" s="125" t="s">
        <v>414</v>
      </c>
      <c r="F412" s="72">
        <v>107.8</v>
      </c>
      <c r="G412" s="72">
        <v>0</v>
      </c>
      <c r="H412" s="72">
        <v>0</v>
      </c>
    </row>
    <row r="413" spans="1:8" ht="33.6">
      <c r="A413" s="124" t="s">
        <v>7</v>
      </c>
      <c r="B413" s="124" t="s">
        <v>330</v>
      </c>
      <c r="C413" s="32">
        <v>9900000000</v>
      </c>
      <c r="D413" s="118"/>
      <c r="E413" s="33" t="s">
        <v>508</v>
      </c>
      <c r="F413" s="72">
        <f>F414</f>
        <v>50</v>
      </c>
      <c r="G413" s="72">
        <f t="shared" ref="G413:H415" si="193">G414</f>
        <v>0</v>
      </c>
      <c r="H413" s="72">
        <f t="shared" si="193"/>
        <v>0</v>
      </c>
    </row>
    <row r="414" spans="1:8" ht="50.4">
      <c r="A414" s="124" t="s">
        <v>7</v>
      </c>
      <c r="B414" s="124" t="s">
        <v>330</v>
      </c>
      <c r="C414" s="32">
        <v>9950000000</v>
      </c>
      <c r="D414" s="115"/>
      <c r="E414" s="5" t="s">
        <v>636</v>
      </c>
      <c r="F414" s="72">
        <f>F415</f>
        <v>50</v>
      </c>
      <c r="G414" s="72">
        <f t="shared" si="193"/>
        <v>0</v>
      </c>
      <c r="H414" s="72">
        <f t="shared" si="193"/>
        <v>0</v>
      </c>
    </row>
    <row r="415" spans="1:8" ht="50.4">
      <c r="A415" s="124" t="s">
        <v>7</v>
      </c>
      <c r="B415" s="124" t="s">
        <v>330</v>
      </c>
      <c r="C415" s="32" t="s">
        <v>637</v>
      </c>
      <c r="D415" s="115"/>
      <c r="E415" s="5" t="s">
        <v>638</v>
      </c>
      <c r="F415" s="72">
        <f>F416</f>
        <v>50</v>
      </c>
      <c r="G415" s="72">
        <f t="shared" si="193"/>
        <v>0</v>
      </c>
      <c r="H415" s="72">
        <f t="shared" si="193"/>
        <v>0</v>
      </c>
    </row>
    <row r="416" spans="1:8" ht="50.4">
      <c r="A416" s="124" t="s">
        <v>7</v>
      </c>
      <c r="B416" s="124" t="s">
        <v>330</v>
      </c>
      <c r="C416" s="32" t="s">
        <v>637</v>
      </c>
      <c r="D416" s="127">
        <v>600</v>
      </c>
      <c r="E416" s="5" t="s">
        <v>117</v>
      </c>
      <c r="F416" s="72">
        <v>50</v>
      </c>
      <c r="G416" s="72">
        <v>0</v>
      </c>
      <c r="H416" s="72">
        <v>0</v>
      </c>
    </row>
    <row r="417" spans="1:8">
      <c r="A417" s="124" t="s">
        <v>7</v>
      </c>
      <c r="B417" s="124" t="s">
        <v>63</v>
      </c>
      <c r="C417" s="124" t="s">
        <v>93</v>
      </c>
      <c r="D417" s="124" t="s">
        <v>93</v>
      </c>
      <c r="E417" s="125" t="s">
        <v>507</v>
      </c>
      <c r="F417" s="72">
        <f>F418</f>
        <v>5589.1</v>
      </c>
      <c r="G417" s="72">
        <f t="shared" ref="G417:H417" si="194">G418</f>
        <v>5164.1000000000004</v>
      </c>
      <c r="H417" s="72">
        <f t="shared" si="194"/>
        <v>5171.2</v>
      </c>
    </row>
    <row r="418" spans="1:8" ht="50.4">
      <c r="A418" s="124" t="s">
        <v>7</v>
      </c>
      <c r="B418" s="124" t="s">
        <v>63</v>
      </c>
      <c r="C418" s="124" t="s">
        <v>280</v>
      </c>
      <c r="D418" s="124" t="s">
        <v>93</v>
      </c>
      <c r="E418" s="125" t="s">
        <v>399</v>
      </c>
      <c r="F418" s="72">
        <f>F423+F419</f>
        <v>5589.1</v>
      </c>
      <c r="G418" s="72">
        <f>G423+G419</f>
        <v>5164.1000000000004</v>
      </c>
      <c r="H418" s="72">
        <f>H423+H419</f>
        <v>5171.2</v>
      </c>
    </row>
    <row r="419" spans="1:8" ht="50.4">
      <c r="A419" s="6" t="s">
        <v>7</v>
      </c>
      <c r="B419" s="6" t="s">
        <v>63</v>
      </c>
      <c r="C419" s="6" t="s">
        <v>281</v>
      </c>
      <c r="D419" s="127"/>
      <c r="E419" s="5" t="s">
        <v>114</v>
      </c>
      <c r="F419" s="72">
        <f>F420</f>
        <v>236.1</v>
      </c>
      <c r="G419" s="72">
        <f t="shared" ref="G419:H421" si="195">G420</f>
        <v>0</v>
      </c>
      <c r="H419" s="72">
        <f t="shared" si="195"/>
        <v>0</v>
      </c>
    </row>
    <row r="420" spans="1:8" ht="50.4">
      <c r="A420" s="6" t="s">
        <v>7</v>
      </c>
      <c r="B420" s="6" t="s">
        <v>63</v>
      </c>
      <c r="C420" s="6" t="s">
        <v>491</v>
      </c>
      <c r="D420" s="127"/>
      <c r="E420" s="5" t="s">
        <v>492</v>
      </c>
      <c r="F420" s="72">
        <f>F421</f>
        <v>236.1</v>
      </c>
      <c r="G420" s="72">
        <f t="shared" si="195"/>
        <v>0</v>
      </c>
      <c r="H420" s="72">
        <f t="shared" si="195"/>
        <v>0</v>
      </c>
    </row>
    <row r="421" spans="1:8" ht="33.6">
      <c r="A421" s="6" t="s">
        <v>7</v>
      </c>
      <c r="B421" s="6" t="s">
        <v>63</v>
      </c>
      <c r="C421" s="6" t="s">
        <v>584</v>
      </c>
      <c r="D421" s="127"/>
      <c r="E421" s="5" t="s">
        <v>587</v>
      </c>
      <c r="F421" s="72">
        <f>F422</f>
        <v>236.1</v>
      </c>
      <c r="G421" s="72">
        <f t="shared" si="195"/>
        <v>0</v>
      </c>
      <c r="H421" s="72">
        <f t="shared" si="195"/>
        <v>0</v>
      </c>
    </row>
    <row r="422" spans="1:8" ht="50.4">
      <c r="A422" s="6" t="s">
        <v>7</v>
      </c>
      <c r="B422" s="6" t="s">
        <v>63</v>
      </c>
      <c r="C422" s="6" t="s">
        <v>584</v>
      </c>
      <c r="D422" s="127">
        <v>600</v>
      </c>
      <c r="E422" s="21" t="s">
        <v>117</v>
      </c>
      <c r="F422" s="72">
        <v>236.1</v>
      </c>
      <c r="G422" s="72">
        <v>0</v>
      </c>
      <c r="H422" s="72">
        <v>0</v>
      </c>
    </row>
    <row r="423" spans="1:8" ht="67.2">
      <c r="A423" s="124" t="s">
        <v>7</v>
      </c>
      <c r="B423" s="124" t="s">
        <v>63</v>
      </c>
      <c r="C423" s="124" t="s">
        <v>282</v>
      </c>
      <c r="D423" s="124" t="s">
        <v>93</v>
      </c>
      <c r="E423" s="125" t="s">
        <v>469</v>
      </c>
      <c r="F423" s="72">
        <f>F424+F439</f>
        <v>5353</v>
      </c>
      <c r="G423" s="72">
        <f>G424+G439</f>
        <v>5164.1000000000004</v>
      </c>
      <c r="H423" s="72">
        <f>H424+H439</f>
        <v>5171.2</v>
      </c>
    </row>
    <row r="424" spans="1:8" ht="50.4">
      <c r="A424" s="124" t="s">
        <v>7</v>
      </c>
      <c r="B424" s="124" t="s">
        <v>63</v>
      </c>
      <c r="C424" s="124" t="s">
        <v>470</v>
      </c>
      <c r="D424" s="71" t="s">
        <v>93</v>
      </c>
      <c r="E424" s="125" t="s">
        <v>471</v>
      </c>
      <c r="F424" s="72">
        <f>F425+F427+F429+F431+F435+F437+F433</f>
        <v>5287.8</v>
      </c>
      <c r="G424" s="72">
        <f t="shared" ref="G424:H424" si="196">G425+G427+G429+G431+G435+G437+G433</f>
        <v>5096.6000000000004</v>
      </c>
      <c r="H424" s="72">
        <f t="shared" si="196"/>
        <v>5101.3999999999996</v>
      </c>
    </row>
    <row r="425" spans="1:8" ht="33.6">
      <c r="A425" s="6" t="s">
        <v>7</v>
      </c>
      <c r="B425" s="6" t="s">
        <v>63</v>
      </c>
      <c r="C425" s="4" t="s">
        <v>285</v>
      </c>
      <c r="D425" s="4"/>
      <c r="E425" s="21" t="s">
        <v>136</v>
      </c>
      <c r="F425" s="72">
        <f>F426</f>
        <v>4953.1000000000004</v>
      </c>
      <c r="G425" s="72">
        <f t="shared" ref="G425:H425" si="197">G426</f>
        <v>4953.1000000000004</v>
      </c>
      <c r="H425" s="72">
        <f t="shared" si="197"/>
        <v>4953.1000000000004</v>
      </c>
    </row>
    <row r="426" spans="1:8" ht="50.4">
      <c r="A426" s="6" t="s">
        <v>7</v>
      </c>
      <c r="B426" s="6" t="s">
        <v>63</v>
      </c>
      <c r="C426" s="4" t="s">
        <v>285</v>
      </c>
      <c r="D426" s="127">
        <v>600</v>
      </c>
      <c r="E426" s="5" t="s">
        <v>117</v>
      </c>
      <c r="F426" s="72">
        <v>4953.1000000000004</v>
      </c>
      <c r="G426" s="72">
        <v>4953.1000000000004</v>
      </c>
      <c r="H426" s="72">
        <v>4953.1000000000004</v>
      </c>
    </row>
    <row r="427" spans="1:8" ht="33.6">
      <c r="A427" s="124" t="s">
        <v>7</v>
      </c>
      <c r="B427" s="124" t="s">
        <v>63</v>
      </c>
      <c r="C427" s="124" t="s">
        <v>283</v>
      </c>
      <c r="D427" s="124" t="s">
        <v>93</v>
      </c>
      <c r="E427" s="125" t="s">
        <v>134</v>
      </c>
      <c r="F427" s="72">
        <f>F428</f>
        <v>19.899999999999999</v>
      </c>
      <c r="G427" s="72">
        <f t="shared" ref="G427:H427" si="198">G428</f>
        <v>21.9</v>
      </c>
      <c r="H427" s="72">
        <f t="shared" si="198"/>
        <v>23.9</v>
      </c>
    </row>
    <row r="428" spans="1:8" ht="33.6">
      <c r="A428" s="124" t="s">
        <v>7</v>
      </c>
      <c r="B428" s="124" t="s">
        <v>63</v>
      </c>
      <c r="C428" s="124" t="s">
        <v>283</v>
      </c>
      <c r="D428" s="124" t="s">
        <v>100</v>
      </c>
      <c r="E428" s="125" t="s">
        <v>101</v>
      </c>
      <c r="F428" s="72">
        <f>19.9</f>
        <v>19.899999999999999</v>
      </c>
      <c r="G428" s="72">
        <v>21.9</v>
      </c>
      <c r="H428" s="72">
        <v>23.9</v>
      </c>
    </row>
    <row r="429" spans="1:8" ht="33.6">
      <c r="A429" s="124" t="s">
        <v>7</v>
      </c>
      <c r="B429" s="124" t="s">
        <v>63</v>
      </c>
      <c r="C429" s="124" t="s">
        <v>284</v>
      </c>
      <c r="D429" s="124" t="s">
        <v>93</v>
      </c>
      <c r="E429" s="125" t="s">
        <v>135</v>
      </c>
      <c r="F429" s="72">
        <f>F430</f>
        <v>13.5</v>
      </c>
      <c r="G429" s="72">
        <f t="shared" ref="G429:H429" si="199">G430</f>
        <v>14</v>
      </c>
      <c r="H429" s="72">
        <f t="shared" si="199"/>
        <v>14.5</v>
      </c>
    </row>
    <row r="430" spans="1:8" ht="33.6">
      <c r="A430" s="124" t="s">
        <v>7</v>
      </c>
      <c r="B430" s="124" t="s">
        <v>63</v>
      </c>
      <c r="C430" s="124" t="s">
        <v>284</v>
      </c>
      <c r="D430" s="124" t="s">
        <v>96</v>
      </c>
      <c r="E430" s="125" t="s">
        <v>342</v>
      </c>
      <c r="F430" s="72">
        <v>13.5</v>
      </c>
      <c r="G430" s="72">
        <v>14</v>
      </c>
      <c r="H430" s="72">
        <v>14.5</v>
      </c>
    </row>
    <row r="431" spans="1:8" ht="33.6">
      <c r="A431" s="124" t="s">
        <v>7</v>
      </c>
      <c r="B431" s="124" t="s">
        <v>63</v>
      </c>
      <c r="C431" s="124" t="s">
        <v>287</v>
      </c>
      <c r="D431" s="124" t="s">
        <v>93</v>
      </c>
      <c r="E431" s="125" t="s">
        <v>137</v>
      </c>
      <c r="F431" s="72">
        <f>F432</f>
        <v>47.6</v>
      </c>
      <c r="G431" s="72">
        <f t="shared" ref="G431:H431" si="200">G432</f>
        <v>49.3</v>
      </c>
      <c r="H431" s="72">
        <f t="shared" si="200"/>
        <v>51</v>
      </c>
    </row>
    <row r="432" spans="1:8" ht="50.4">
      <c r="A432" s="124" t="s">
        <v>7</v>
      </c>
      <c r="B432" s="124" t="s">
        <v>63</v>
      </c>
      <c r="C432" s="124" t="s">
        <v>287</v>
      </c>
      <c r="D432" s="124" t="s">
        <v>413</v>
      </c>
      <c r="E432" s="125" t="s">
        <v>414</v>
      </c>
      <c r="F432" s="72">
        <v>47.6</v>
      </c>
      <c r="G432" s="72">
        <v>49.3</v>
      </c>
      <c r="H432" s="72">
        <v>51</v>
      </c>
    </row>
    <row r="433" spans="1:8" ht="33.6">
      <c r="A433" s="6" t="s">
        <v>7</v>
      </c>
      <c r="B433" s="6" t="s">
        <v>63</v>
      </c>
      <c r="C433" s="4" t="s">
        <v>922</v>
      </c>
      <c r="D433" s="4"/>
      <c r="E433" s="21" t="s">
        <v>923</v>
      </c>
      <c r="F433" s="72">
        <f>F434</f>
        <v>196</v>
      </c>
      <c r="G433" s="72">
        <f t="shared" ref="G433:H433" si="201">G434</f>
        <v>0</v>
      </c>
      <c r="H433" s="72">
        <f t="shared" si="201"/>
        <v>0</v>
      </c>
    </row>
    <row r="434" spans="1:8" ht="50.4">
      <c r="A434" s="6" t="s">
        <v>7</v>
      </c>
      <c r="B434" s="6" t="s">
        <v>63</v>
      </c>
      <c r="C434" s="4" t="s">
        <v>922</v>
      </c>
      <c r="D434" s="181">
        <v>600</v>
      </c>
      <c r="E434" s="5" t="s">
        <v>117</v>
      </c>
      <c r="F434" s="72">
        <v>196</v>
      </c>
      <c r="G434" s="72">
        <v>0</v>
      </c>
      <c r="H434" s="72">
        <v>0</v>
      </c>
    </row>
    <row r="435" spans="1:8" ht="33.6">
      <c r="A435" s="124" t="s">
        <v>7</v>
      </c>
      <c r="B435" s="124" t="s">
        <v>63</v>
      </c>
      <c r="C435" s="124" t="s">
        <v>313</v>
      </c>
      <c r="D435" s="124" t="s">
        <v>93</v>
      </c>
      <c r="E435" s="125" t="s">
        <v>199</v>
      </c>
      <c r="F435" s="72">
        <f>F436</f>
        <v>21.7</v>
      </c>
      <c r="G435" s="72">
        <f t="shared" ref="G435:H435" si="202">G436</f>
        <v>22.3</v>
      </c>
      <c r="H435" s="72">
        <f t="shared" si="202"/>
        <v>22.9</v>
      </c>
    </row>
    <row r="436" spans="1:8" ht="33.6">
      <c r="A436" s="124" t="s">
        <v>7</v>
      </c>
      <c r="B436" s="124" t="s">
        <v>63</v>
      </c>
      <c r="C436" s="124" t="s">
        <v>313</v>
      </c>
      <c r="D436" s="124" t="s">
        <v>96</v>
      </c>
      <c r="E436" s="125" t="s">
        <v>342</v>
      </c>
      <c r="F436" s="72">
        <f>21.7</f>
        <v>21.7</v>
      </c>
      <c r="G436" s="72">
        <v>22.3</v>
      </c>
      <c r="H436" s="72">
        <v>22.9</v>
      </c>
    </row>
    <row r="437" spans="1:8" ht="50.4">
      <c r="A437" s="124" t="s">
        <v>7</v>
      </c>
      <c r="B437" s="124" t="s">
        <v>63</v>
      </c>
      <c r="C437" s="124" t="s">
        <v>473</v>
      </c>
      <c r="D437" s="124" t="s">
        <v>93</v>
      </c>
      <c r="E437" s="125" t="s">
        <v>474</v>
      </c>
      <c r="F437" s="72">
        <f>F438</f>
        <v>36</v>
      </c>
      <c r="G437" s="72">
        <f t="shared" ref="G437:H437" si="203">G438</f>
        <v>36</v>
      </c>
      <c r="H437" s="72">
        <f t="shared" si="203"/>
        <v>36</v>
      </c>
    </row>
    <row r="438" spans="1:8" ht="33.6">
      <c r="A438" s="124" t="s">
        <v>7</v>
      </c>
      <c r="B438" s="124" t="s">
        <v>63</v>
      </c>
      <c r="C438" s="124" t="s">
        <v>473</v>
      </c>
      <c r="D438" s="124" t="s">
        <v>100</v>
      </c>
      <c r="E438" s="125" t="s">
        <v>101</v>
      </c>
      <c r="F438" s="72">
        <v>36</v>
      </c>
      <c r="G438" s="72">
        <v>36</v>
      </c>
      <c r="H438" s="72">
        <v>36</v>
      </c>
    </row>
    <row r="439" spans="1:8" ht="33.6">
      <c r="A439" s="124" t="s">
        <v>7</v>
      </c>
      <c r="B439" s="124" t="s">
        <v>63</v>
      </c>
      <c r="C439" s="124" t="s">
        <v>475</v>
      </c>
      <c r="D439" s="71" t="s">
        <v>93</v>
      </c>
      <c r="E439" s="125" t="s">
        <v>476</v>
      </c>
      <c r="F439" s="72">
        <f>F440</f>
        <v>65.2</v>
      </c>
      <c r="G439" s="72">
        <f t="shared" ref="G439:H439" si="204">G440</f>
        <v>67.5</v>
      </c>
      <c r="H439" s="72">
        <f t="shared" si="204"/>
        <v>69.8</v>
      </c>
    </row>
    <row r="440" spans="1:8" ht="67.2">
      <c r="A440" s="124" t="s">
        <v>7</v>
      </c>
      <c r="B440" s="124" t="s">
        <v>63</v>
      </c>
      <c r="C440" s="124" t="s">
        <v>477</v>
      </c>
      <c r="D440" s="124" t="s">
        <v>93</v>
      </c>
      <c r="E440" s="125" t="s">
        <v>138</v>
      </c>
      <c r="F440" s="72">
        <f>F441</f>
        <v>65.2</v>
      </c>
      <c r="G440" s="72">
        <f t="shared" ref="G440:H440" si="205">G441</f>
        <v>67.5</v>
      </c>
      <c r="H440" s="72">
        <f t="shared" si="205"/>
        <v>69.8</v>
      </c>
    </row>
    <row r="441" spans="1:8" ht="50.4">
      <c r="A441" s="124" t="s">
        <v>7</v>
      </c>
      <c r="B441" s="124" t="s">
        <v>63</v>
      </c>
      <c r="C441" s="124" t="s">
        <v>477</v>
      </c>
      <c r="D441" s="124" t="s">
        <v>413</v>
      </c>
      <c r="E441" s="125" t="s">
        <v>414</v>
      </c>
      <c r="F441" s="72">
        <v>65.2</v>
      </c>
      <c r="G441" s="72">
        <v>67.5</v>
      </c>
      <c r="H441" s="72">
        <v>69.8</v>
      </c>
    </row>
    <row r="442" spans="1:8">
      <c r="A442" s="124" t="s">
        <v>7</v>
      </c>
      <c r="B442" s="124" t="s">
        <v>64</v>
      </c>
      <c r="C442" s="124" t="s">
        <v>93</v>
      </c>
      <c r="D442" s="124" t="s">
        <v>93</v>
      </c>
      <c r="E442" s="125" t="s">
        <v>56</v>
      </c>
      <c r="F442" s="72">
        <f t="shared" ref="F442:F447" si="206">F443</f>
        <v>3546.8</v>
      </c>
      <c r="G442" s="72">
        <f t="shared" ref="G442:H447" si="207">G443</f>
        <v>1870.8</v>
      </c>
      <c r="H442" s="72">
        <f t="shared" si="207"/>
        <v>1908.3</v>
      </c>
    </row>
    <row r="443" spans="1:8">
      <c r="A443" s="124" t="s">
        <v>7</v>
      </c>
      <c r="B443" s="124" t="s">
        <v>65</v>
      </c>
      <c r="C443" s="124" t="s">
        <v>93</v>
      </c>
      <c r="D443" s="124" t="s">
        <v>93</v>
      </c>
      <c r="E443" s="125" t="s">
        <v>59</v>
      </c>
      <c r="F443" s="72">
        <f t="shared" si="206"/>
        <v>3546.8</v>
      </c>
      <c r="G443" s="72">
        <f t="shared" si="207"/>
        <v>1870.8</v>
      </c>
      <c r="H443" s="72">
        <f t="shared" si="207"/>
        <v>1908.3</v>
      </c>
    </row>
    <row r="444" spans="1:8" ht="84">
      <c r="A444" s="124" t="s">
        <v>7</v>
      </c>
      <c r="B444" s="124" t="s">
        <v>65</v>
      </c>
      <c r="C444" s="124" t="s">
        <v>236</v>
      </c>
      <c r="D444" s="124" t="s">
        <v>93</v>
      </c>
      <c r="E444" s="125" t="s">
        <v>456</v>
      </c>
      <c r="F444" s="72">
        <f t="shared" si="206"/>
        <v>3546.8</v>
      </c>
      <c r="G444" s="72">
        <f t="shared" si="207"/>
        <v>1870.8</v>
      </c>
      <c r="H444" s="72">
        <f t="shared" si="207"/>
        <v>1908.3</v>
      </c>
    </row>
    <row r="445" spans="1:8" ht="33.6">
      <c r="A445" s="124" t="s">
        <v>7</v>
      </c>
      <c r="B445" s="124" t="s">
        <v>65</v>
      </c>
      <c r="C445" s="124" t="s">
        <v>288</v>
      </c>
      <c r="D445" s="124" t="s">
        <v>93</v>
      </c>
      <c r="E445" s="125" t="s">
        <v>169</v>
      </c>
      <c r="F445" s="72">
        <f t="shared" si="206"/>
        <v>3546.8</v>
      </c>
      <c r="G445" s="72">
        <f t="shared" si="207"/>
        <v>1870.8</v>
      </c>
      <c r="H445" s="72">
        <f t="shared" si="207"/>
        <v>1908.3</v>
      </c>
    </row>
    <row r="446" spans="1:8" ht="33.6">
      <c r="A446" s="124" t="s">
        <v>7</v>
      </c>
      <c r="B446" s="124" t="s">
        <v>65</v>
      </c>
      <c r="C446" s="124" t="s">
        <v>478</v>
      </c>
      <c r="D446" s="71" t="s">
        <v>93</v>
      </c>
      <c r="E446" s="125" t="s">
        <v>479</v>
      </c>
      <c r="F446" s="72">
        <f>F447+F449</f>
        <v>3546.8</v>
      </c>
      <c r="G446" s="72">
        <f t="shared" ref="G446:H446" si="208">G447+G449</f>
        <v>1870.8</v>
      </c>
      <c r="H446" s="72">
        <f t="shared" si="208"/>
        <v>1908.3</v>
      </c>
    </row>
    <row r="447" spans="1:8" ht="33.6">
      <c r="A447" s="124" t="s">
        <v>7</v>
      </c>
      <c r="B447" s="124" t="s">
        <v>65</v>
      </c>
      <c r="C447" s="124" t="s">
        <v>480</v>
      </c>
      <c r="D447" s="124" t="s">
        <v>93</v>
      </c>
      <c r="E447" s="125" t="s">
        <v>170</v>
      </c>
      <c r="F447" s="72">
        <f t="shared" si="206"/>
        <v>1762.7</v>
      </c>
      <c r="G447" s="72">
        <f t="shared" si="207"/>
        <v>1870.8</v>
      </c>
      <c r="H447" s="72">
        <f t="shared" si="207"/>
        <v>1908.3</v>
      </c>
    </row>
    <row r="448" spans="1:8" ht="33.6">
      <c r="A448" s="124" t="s">
        <v>7</v>
      </c>
      <c r="B448" s="124" t="s">
        <v>65</v>
      </c>
      <c r="C448" s="124" t="s">
        <v>480</v>
      </c>
      <c r="D448" s="124" t="s">
        <v>100</v>
      </c>
      <c r="E448" s="125" t="s">
        <v>101</v>
      </c>
      <c r="F448" s="72">
        <f>1834.2-71.5</f>
        <v>1762.7</v>
      </c>
      <c r="G448" s="72">
        <v>1870.8</v>
      </c>
      <c r="H448" s="72">
        <v>1908.3</v>
      </c>
    </row>
    <row r="449" spans="1:8" ht="50.4">
      <c r="A449" s="124" t="s">
        <v>7</v>
      </c>
      <c r="B449" s="124" t="s">
        <v>65</v>
      </c>
      <c r="C449" s="124" t="s">
        <v>591</v>
      </c>
      <c r="D449" s="124" t="s">
        <v>93</v>
      </c>
      <c r="E449" s="125" t="s">
        <v>592</v>
      </c>
      <c r="F449" s="72">
        <f>F450</f>
        <v>1784.1</v>
      </c>
      <c r="G449" s="72">
        <f t="shared" ref="G449:H449" si="209">G450</f>
        <v>0</v>
      </c>
      <c r="H449" s="72">
        <f t="shared" si="209"/>
        <v>0</v>
      </c>
    </row>
    <row r="450" spans="1:8" ht="33.6">
      <c r="A450" s="124" t="s">
        <v>7</v>
      </c>
      <c r="B450" s="124" t="s">
        <v>65</v>
      </c>
      <c r="C450" s="124" t="s">
        <v>591</v>
      </c>
      <c r="D450" s="124" t="s">
        <v>100</v>
      </c>
      <c r="E450" s="125" t="s">
        <v>101</v>
      </c>
      <c r="F450" s="72">
        <v>1784.1</v>
      </c>
      <c r="G450" s="72">
        <v>0</v>
      </c>
      <c r="H450" s="72">
        <v>0</v>
      </c>
    </row>
    <row r="451" spans="1:8">
      <c r="A451" s="124" t="s">
        <v>7</v>
      </c>
      <c r="B451" s="124" t="s">
        <v>88</v>
      </c>
      <c r="C451" s="124" t="s">
        <v>93</v>
      </c>
      <c r="D451" s="124" t="s">
        <v>93</v>
      </c>
      <c r="E451" s="125" t="s">
        <v>55</v>
      </c>
      <c r="F451" s="72">
        <f>F452+F471</f>
        <v>16696.5</v>
      </c>
      <c r="G451" s="72">
        <f t="shared" ref="G451:H451" si="210">G452+G471</f>
        <v>13457.1</v>
      </c>
      <c r="H451" s="72">
        <f t="shared" si="210"/>
        <v>13503.7</v>
      </c>
    </row>
    <row r="452" spans="1:8">
      <c r="A452" s="124" t="s">
        <v>7</v>
      </c>
      <c r="B452" s="124" t="s">
        <v>141</v>
      </c>
      <c r="C452" s="124" t="s">
        <v>93</v>
      </c>
      <c r="D452" s="124" t="s">
        <v>93</v>
      </c>
      <c r="E452" s="125" t="s">
        <v>89</v>
      </c>
      <c r="F452" s="72">
        <f>F453</f>
        <v>14407</v>
      </c>
      <c r="G452" s="72">
        <f t="shared" ref="G452:H453" si="211">G453</f>
        <v>11167.6</v>
      </c>
      <c r="H452" s="72">
        <f t="shared" si="211"/>
        <v>11214.2</v>
      </c>
    </row>
    <row r="453" spans="1:8" ht="67.2">
      <c r="A453" s="124" t="s">
        <v>7</v>
      </c>
      <c r="B453" s="124" t="s">
        <v>141</v>
      </c>
      <c r="C453" s="124" t="s">
        <v>276</v>
      </c>
      <c r="D453" s="124" t="s">
        <v>93</v>
      </c>
      <c r="E453" s="125" t="s">
        <v>464</v>
      </c>
      <c r="F453" s="72">
        <f>F454</f>
        <v>14407</v>
      </c>
      <c r="G453" s="72">
        <f t="shared" si="211"/>
        <v>11167.6</v>
      </c>
      <c r="H453" s="72">
        <f t="shared" si="211"/>
        <v>11214.2</v>
      </c>
    </row>
    <row r="454" spans="1:8" ht="33.6">
      <c r="A454" s="124" t="s">
        <v>7</v>
      </c>
      <c r="B454" s="124" t="s">
        <v>141</v>
      </c>
      <c r="C454" s="124" t="s">
        <v>277</v>
      </c>
      <c r="D454" s="124" t="s">
        <v>93</v>
      </c>
      <c r="E454" s="125" t="s">
        <v>139</v>
      </c>
      <c r="F454" s="72">
        <f>F455+F464</f>
        <v>14407</v>
      </c>
      <c r="G454" s="72">
        <f t="shared" ref="G454:H454" si="212">G455+G464</f>
        <v>11167.6</v>
      </c>
      <c r="H454" s="72">
        <f t="shared" si="212"/>
        <v>11214.2</v>
      </c>
    </row>
    <row r="455" spans="1:8" ht="67.2">
      <c r="A455" s="124" t="s">
        <v>7</v>
      </c>
      <c r="B455" s="124" t="s">
        <v>141</v>
      </c>
      <c r="C455" s="124" t="s">
        <v>481</v>
      </c>
      <c r="D455" s="71" t="s">
        <v>93</v>
      </c>
      <c r="E455" s="125" t="s">
        <v>482</v>
      </c>
      <c r="F455" s="72">
        <f>F456+F458+F462</f>
        <v>11121.4</v>
      </c>
      <c r="G455" s="72">
        <f t="shared" ref="G455:H455" si="213">G456+G458+G462</f>
        <v>11167.6</v>
      </c>
      <c r="H455" s="72">
        <f t="shared" si="213"/>
        <v>11214.2</v>
      </c>
    </row>
    <row r="456" spans="1:8" ht="50.4">
      <c r="A456" s="6" t="s">
        <v>7</v>
      </c>
      <c r="B456" s="6" t="s">
        <v>141</v>
      </c>
      <c r="C456" s="6" t="s">
        <v>290</v>
      </c>
      <c r="D456" s="127"/>
      <c r="E456" s="5" t="s">
        <v>143</v>
      </c>
      <c r="F456" s="72">
        <f>F457</f>
        <v>9799.1</v>
      </c>
      <c r="G456" s="72">
        <f t="shared" ref="G456:H456" si="214">G457</f>
        <v>9799.1</v>
      </c>
      <c r="H456" s="72">
        <f t="shared" si="214"/>
        <v>9799.1</v>
      </c>
    </row>
    <row r="457" spans="1:8" ht="50.4">
      <c r="A457" s="6" t="s">
        <v>7</v>
      </c>
      <c r="B457" s="6" t="s">
        <v>141</v>
      </c>
      <c r="C457" s="6" t="s">
        <v>290</v>
      </c>
      <c r="D457" s="127">
        <v>600</v>
      </c>
      <c r="E457" s="5" t="s">
        <v>117</v>
      </c>
      <c r="F457" s="72">
        <v>9799.1</v>
      </c>
      <c r="G457" s="72">
        <v>9799.1</v>
      </c>
      <c r="H457" s="72">
        <v>9799.1</v>
      </c>
    </row>
    <row r="458" spans="1:8" ht="33.6">
      <c r="A458" s="124" t="s">
        <v>7</v>
      </c>
      <c r="B458" s="124" t="s">
        <v>141</v>
      </c>
      <c r="C458" s="124" t="s">
        <v>289</v>
      </c>
      <c r="D458" s="124" t="s">
        <v>93</v>
      </c>
      <c r="E458" s="125" t="s">
        <v>142</v>
      </c>
      <c r="F458" s="72">
        <f>F459+F460+F461</f>
        <v>1070.4000000000001</v>
      </c>
      <c r="G458" s="72">
        <f t="shared" ref="G458:H458" si="215">G459+G460+G461</f>
        <v>1116.5999999999999</v>
      </c>
      <c r="H458" s="72">
        <f t="shared" si="215"/>
        <v>1163.2</v>
      </c>
    </row>
    <row r="459" spans="1:8" ht="84">
      <c r="A459" s="124" t="s">
        <v>7</v>
      </c>
      <c r="B459" s="124" t="s">
        <v>141</v>
      </c>
      <c r="C459" s="124" t="s">
        <v>289</v>
      </c>
      <c r="D459" s="124" t="s">
        <v>95</v>
      </c>
      <c r="E459" s="125" t="s">
        <v>3</v>
      </c>
      <c r="F459" s="72">
        <v>544.5</v>
      </c>
      <c r="G459" s="72">
        <v>544.5</v>
      </c>
      <c r="H459" s="72">
        <v>562.1</v>
      </c>
    </row>
    <row r="460" spans="1:8" ht="33.6">
      <c r="A460" s="124" t="s">
        <v>7</v>
      </c>
      <c r="B460" s="124" t="s">
        <v>141</v>
      </c>
      <c r="C460" s="124" t="s">
        <v>289</v>
      </c>
      <c r="D460" s="124" t="s">
        <v>96</v>
      </c>
      <c r="E460" s="125" t="s">
        <v>342</v>
      </c>
      <c r="F460" s="72">
        <f>455.1-15.7</f>
        <v>439.40000000000003</v>
      </c>
      <c r="G460" s="72">
        <v>501.3</v>
      </c>
      <c r="H460" s="72">
        <v>530.29999999999995</v>
      </c>
    </row>
    <row r="461" spans="1:8">
      <c r="A461" s="124" t="s">
        <v>7</v>
      </c>
      <c r="B461" s="124" t="s">
        <v>141</v>
      </c>
      <c r="C461" s="124" t="s">
        <v>289</v>
      </c>
      <c r="D461" s="124" t="s">
        <v>97</v>
      </c>
      <c r="E461" s="125" t="s">
        <v>98</v>
      </c>
      <c r="F461" s="72">
        <f>70.8+15.7</f>
        <v>86.5</v>
      </c>
      <c r="G461" s="72">
        <v>70.8</v>
      </c>
      <c r="H461" s="72">
        <v>70.8</v>
      </c>
    </row>
    <row r="462" spans="1:8" ht="67.2">
      <c r="A462" s="124" t="s">
        <v>7</v>
      </c>
      <c r="B462" s="124" t="s">
        <v>141</v>
      </c>
      <c r="C462" s="124" t="s">
        <v>291</v>
      </c>
      <c r="D462" s="124" t="s">
        <v>93</v>
      </c>
      <c r="E462" s="125" t="s">
        <v>144</v>
      </c>
      <c r="F462" s="72">
        <f>F463</f>
        <v>251.9</v>
      </c>
      <c r="G462" s="72">
        <f t="shared" ref="G462:H462" si="216">G463</f>
        <v>251.9</v>
      </c>
      <c r="H462" s="72">
        <f t="shared" si="216"/>
        <v>251.9</v>
      </c>
    </row>
    <row r="463" spans="1:8" ht="50.4">
      <c r="A463" s="124" t="s">
        <v>7</v>
      </c>
      <c r="B463" s="124" t="s">
        <v>141</v>
      </c>
      <c r="C463" s="124" t="s">
        <v>291</v>
      </c>
      <c r="D463" s="124" t="s">
        <v>413</v>
      </c>
      <c r="E463" s="125" t="s">
        <v>414</v>
      </c>
      <c r="F463" s="72">
        <v>251.9</v>
      </c>
      <c r="G463" s="72">
        <v>251.9</v>
      </c>
      <c r="H463" s="72">
        <v>251.9</v>
      </c>
    </row>
    <row r="464" spans="1:8" ht="100.8">
      <c r="A464" s="124" t="s">
        <v>7</v>
      </c>
      <c r="B464" s="124" t="s">
        <v>141</v>
      </c>
      <c r="C464" s="124" t="s">
        <v>483</v>
      </c>
      <c r="D464" s="71" t="s">
        <v>93</v>
      </c>
      <c r="E464" s="125" t="s">
        <v>484</v>
      </c>
      <c r="F464" s="72">
        <f>F467+F469+F465</f>
        <v>3285.6</v>
      </c>
      <c r="G464" s="72">
        <f t="shared" ref="G464:H464" si="217">G467+G469+G465</f>
        <v>0</v>
      </c>
      <c r="H464" s="72">
        <f t="shared" si="217"/>
        <v>0</v>
      </c>
    </row>
    <row r="465" spans="1:8" ht="84">
      <c r="A465" s="124" t="s">
        <v>7</v>
      </c>
      <c r="B465" s="124" t="s">
        <v>141</v>
      </c>
      <c r="C465" s="124" t="s">
        <v>605</v>
      </c>
      <c r="D465" s="124" t="s">
        <v>93</v>
      </c>
      <c r="E465" s="125" t="s">
        <v>606</v>
      </c>
      <c r="F465" s="72">
        <f>F466</f>
        <v>2467.1999999999998</v>
      </c>
      <c r="G465" s="72">
        <f t="shared" ref="G465:H465" si="218">G466</f>
        <v>0</v>
      </c>
      <c r="H465" s="72">
        <f t="shared" si="218"/>
        <v>0</v>
      </c>
    </row>
    <row r="466" spans="1:8" ht="33.6">
      <c r="A466" s="124" t="s">
        <v>7</v>
      </c>
      <c r="B466" s="124" t="s">
        <v>141</v>
      </c>
      <c r="C466" s="124" t="s">
        <v>605</v>
      </c>
      <c r="D466" s="124" t="s">
        <v>96</v>
      </c>
      <c r="E466" s="125" t="s">
        <v>342</v>
      </c>
      <c r="F466" s="72">
        <v>2467.1999999999998</v>
      </c>
      <c r="G466" s="72">
        <v>0</v>
      </c>
      <c r="H466" s="72">
        <v>0</v>
      </c>
    </row>
    <row r="467" spans="1:8" ht="84">
      <c r="A467" s="124" t="s">
        <v>7</v>
      </c>
      <c r="B467" s="124" t="s">
        <v>141</v>
      </c>
      <c r="C467" s="124" t="s">
        <v>516</v>
      </c>
      <c r="D467" s="124" t="s">
        <v>93</v>
      </c>
      <c r="E467" s="125" t="s">
        <v>601</v>
      </c>
      <c r="F467" s="72">
        <f>F468</f>
        <v>782.9</v>
      </c>
      <c r="G467" s="72">
        <f t="shared" ref="G467:H467" si="219">G468</f>
        <v>0</v>
      </c>
      <c r="H467" s="72">
        <f t="shared" si="219"/>
        <v>0</v>
      </c>
    </row>
    <row r="468" spans="1:8" ht="33.6">
      <c r="A468" s="124" t="s">
        <v>7</v>
      </c>
      <c r="B468" s="124" t="s">
        <v>141</v>
      </c>
      <c r="C468" s="124" t="s">
        <v>516</v>
      </c>
      <c r="D468" s="124" t="s">
        <v>96</v>
      </c>
      <c r="E468" s="125" t="s">
        <v>342</v>
      </c>
      <c r="F468" s="72">
        <f>506+276.9</f>
        <v>782.9</v>
      </c>
      <c r="G468" s="72">
        <v>0</v>
      </c>
      <c r="H468" s="72">
        <v>0</v>
      </c>
    </row>
    <row r="469" spans="1:8" ht="100.8">
      <c r="A469" s="124" t="s">
        <v>7</v>
      </c>
      <c r="B469" s="124" t="s">
        <v>141</v>
      </c>
      <c r="C469" s="124" t="s">
        <v>485</v>
      </c>
      <c r="D469" s="124" t="s">
        <v>93</v>
      </c>
      <c r="E469" s="125" t="s">
        <v>486</v>
      </c>
      <c r="F469" s="72">
        <f>F470</f>
        <v>35.5</v>
      </c>
      <c r="G469" s="72">
        <f t="shared" ref="G469:H469" si="220">G470</f>
        <v>0</v>
      </c>
      <c r="H469" s="72">
        <f t="shared" si="220"/>
        <v>0</v>
      </c>
    </row>
    <row r="470" spans="1:8" ht="50.4">
      <c r="A470" s="124" t="s">
        <v>7</v>
      </c>
      <c r="B470" s="124" t="s">
        <v>141</v>
      </c>
      <c r="C470" s="124" t="s">
        <v>485</v>
      </c>
      <c r="D470" s="124" t="s">
        <v>413</v>
      </c>
      <c r="E470" s="125" t="s">
        <v>414</v>
      </c>
      <c r="F470" s="72">
        <f>160-124.5</f>
        <v>35.5</v>
      </c>
      <c r="G470" s="72">
        <v>0</v>
      </c>
      <c r="H470" s="72">
        <v>0</v>
      </c>
    </row>
    <row r="471" spans="1:8" ht="33.6">
      <c r="A471" s="124" t="s">
        <v>7</v>
      </c>
      <c r="B471" s="124" t="s">
        <v>145</v>
      </c>
      <c r="C471" s="124" t="s">
        <v>93</v>
      </c>
      <c r="D471" s="124" t="s">
        <v>93</v>
      </c>
      <c r="E471" s="125" t="s">
        <v>0</v>
      </c>
      <c r="F471" s="72">
        <f>F472</f>
        <v>2289.5</v>
      </c>
      <c r="G471" s="72">
        <f t="shared" ref="G471:H471" si="221">G472</f>
        <v>2289.5</v>
      </c>
      <c r="H471" s="72">
        <f t="shared" si="221"/>
        <v>2289.5</v>
      </c>
    </row>
    <row r="472" spans="1:8" ht="67.2">
      <c r="A472" s="124" t="s">
        <v>7</v>
      </c>
      <c r="B472" s="124" t="s">
        <v>145</v>
      </c>
      <c r="C472" s="124" t="s">
        <v>276</v>
      </c>
      <c r="D472" s="124" t="s">
        <v>93</v>
      </c>
      <c r="E472" s="125" t="s">
        <v>464</v>
      </c>
      <c r="F472" s="72">
        <f>F473</f>
        <v>2289.5</v>
      </c>
      <c r="G472" s="72">
        <f t="shared" ref="G472:H474" si="222">G473</f>
        <v>2289.5</v>
      </c>
      <c r="H472" s="72">
        <f t="shared" si="222"/>
        <v>2289.5</v>
      </c>
    </row>
    <row r="473" spans="1:8">
      <c r="A473" s="124" t="s">
        <v>7</v>
      </c>
      <c r="B473" s="124" t="s">
        <v>145</v>
      </c>
      <c r="C473" s="124" t="s">
        <v>292</v>
      </c>
      <c r="D473" s="124" t="s">
        <v>93</v>
      </c>
      <c r="E473" s="125" t="s">
        <v>2</v>
      </c>
      <c r="F473" s="72">
        <f>F474</f>
        <v>2289.5</v>
      </c>
      <c r="G473" s="72">
        <f t="shared" si="222"/>
        <v>2289.5</v>
      </c>
      <c r="H473" s="72">
        <f t="shared" si="222"/>
        <v>2289.5</v>
      </c>
    </row>
    <row r="474" spans="1:8" ht="33.6">
      <c r="A474" s="124" t="s">
        <v>7</v>
      </c>
      <c r="B474" s="124" t="s">
        <v>145</v>
      </c>
      <c r="C474" s="124" t="s">
        <v>487</v>
      </c>
      <c r="D474" s="71" t="s">
        <v>93</v>
      </c>
      <c r="E474" s="125" t="s">
        <v>428</v>
      </c>
      <c r="F474" s="72">
        <f>F475</f>
        <v>2289.5</v>
      </c>
      <c r="G474" s="72">
        <f t="shared" si="222"/>
        <v>2289.5</v>
      </c>
      <c r="H474" s="72">
        <f t="shared" si="222"/>
        <v>2289.5</v>
      </c>
    </row>
    <row r="475" spans="1:8" ht="84">
      <c r="A475" s="124" t="s">
        <v>7</v>
      </c>
      <c r="B475" s="124" t="s">
        <v>145</v>
      </c>
      <c r="C475" s="124" t="s">
        <v>293</v>
      </c>
      <c r="D475" s="124" t="s">
        <v>93</v>
      </c>
      <c r="E475" s="125" t="s">
        <v>343</v>
      </c>
      <c r="F475" s="72">
        <f>F476+F477+F478</f>
        <v>2289.5</v>
      </c>
      <c r="G475" s="72">
        <f t="shared" ref="G475:H475" si="223">G476+G477+G478</f>
        <v>2289.5</v>
      </c>
      <c r="H475" s="72">
        <f t="shared" si="223"/>
        <v>2289.5</v>
      </c>
    </row>
    <row r="476" spans="1:8" ht="84">
      <c r="A476" s="124" t="s">
        <v>7</v>
      </c>
      <c r="B476" s="124" t="s">
        <v>145</v>
      </c>
      <c r="C476" s="124" t="s">
        <v>293</v>
      </c>
      <c r="D476" s="124" t="s">
        <v>95</v>
      </c>
      <c r="E476" s="125" t="s">
        <v>3</v>
      </c>
      <c r="F476" s="72">
        <v>2035.7</v>
      </c>
      <c r="G476" s="72">
        <v>2035.7</v>
      </c>
      <c r="H476" s="72">
        <v>2035.7</v>
      </c>
    </row>
    <row r="477" spans="1:8" ht="33.6">
      <c r="A477" s="124" t="s">
        <v>7</v>
      </c>
      <c r="B477" s="124" t="s">
        <v>145</v>
      </c>
      <c r="C477" s="124" t="s">
        <v>293</v>
      </c>
      <c r="D477" s="124" t="s">
        <v>96</v>
      </c>
      <c r="E477" s="125" t="s">
        <v>342</v>
      </c>
      <c r="F477" s="72">
        <v>253.2</v>
      </c>
      <c r="G477" s="72">
        <v>253.2</v>
      </c>
      <c r="H477" s="72">
        <v>253.2</v>
      </c>
    </row>
    <row r="478" spans="1:8">
      <c r="A478" s="124" t="s">
        <v>7</v>
      </c>
      <c r="B478" s="124" t="s">
        <v>145</v>
      </c>
      <c r="C478" s="124" t="s">
        <v>293</v>
      </c>
      <c r="D478" s="124" t="s">
        <v>97</v>
      </c>
      <c r="E478" s="125" t="s">
        <v>98</v>
      </c>
      <c r="F478" s="72">
        <v>0.6</v>
      </c>
      <c r="G478" s="72">
        <v>0.6</v>
      </c>
      <c r="H478" s="72">
        <v>0.6</v>
      </c>
    </row>
    <row r="479" spans="1:8" ht="33.6">
      <c r="A479" s="68" t="s">
        <v>14</v>
      </c>
      <c r="B479" s="124" t="s">
        <v>93</v>
      </c>
      <c r="C479" s="71" t="s">
        <v>93</v>
      </c>
      <c r="D479" s="71" t="s">
        <v>93</v>
      </c>
      <c r="E479" s="69" t="s">
        <v>526</v>
      </c>
      <c r="F479" s="70">
        <f>F480+F575</f>
        <v>441243.7</v>
      </c>
      <c r="G479" s="70">
        <f>G480+G575</f>
        <v>414835.10000000009</v>
      </c>
      <c r="H479" s="70">
        <f>H480+H575</f>
        <v>409963.80000000005</v>
      </c>
    </row>
    <row r="480" spans="1:8">
      <c r="A480" s="124" t="s">
        <v>14</v>
      </c>
      <c r="B480" s="124" t="s">
        <v>62</v>
      </c>
      <c r="C480" s="124" t="s">
        <v>93</v>
      </c>
      <c r="D480" s="124" t="s">
        <v>93</v>
      </c>
      <c r="E480" s="125" t="s">
        <v>53</v>
      </c>
      <c r="F480" s="72">
        <f>F481+F501+F534+F552+F562</f>
        <v>432174.4</v>
      </c>
      <c r="G480" s="72">
        <f>G481+G501+G534+G552+G562</f>
        <v>405765.8000000001</v>
      </c>
      <c r="H480" s="72">
        <f>H481+H501+H534+H552+H562</f>
        <v>400894.50000000006</v>
      </c>
    </row>
    <row r="481" spans="1:8">
      <c r="A481" s="124" t="s">
        <v>14</v>
      </c>
      <c r="B481" s="124" t="s">
        <v>77</v>
      </c>
      <c r="C481" s="124" t="s">
        <v>93</v>
      </c>
      <c r="D481" s="124" t="s">
        <v>93</v>
      </c>
      <c r="E481" s="125" t="s">
        <v>15</v>
      </c>
      <c r="F481" s="72">
        <f>F482+F497</f>
        <v>166142</v>
      </c>
      <c r="G481" s="72">
        <f t="shared" ref="G481:H481" si="224">G482+G497</f>
        <v>158555.50000000003</v>
      </c>
      <c r="H481" s="72">
        <f t="shared" si="224"/>
        <v>154510.1</v>
      </c>
    </row>
    <row r="482" spans="1:8" ht="50.4">
      <c r="A482" s="124" t="s">
        <v>14</v>
      </c>
      <c r="B482" s="124" t="s">
        <v>77</v>
      </c>
      <c r="C482" s="124" t="s">
        <v>280</v>
      </c>
      <c r="D482" s="124" t="s">
        <v>93</v>
      </c>
      <c r="E482" s="125" t="s">
        <v>399</v>
      </c>
      <c r="F482" s="72">
        <f>F483</f>
        <v>166073.20000000001</v>
      </c>
      <c r="G482" s="72">
        <f t="shared" ref="G482:H482" si="225">G483</f>
        <v>158555.50000000003</v>
      </c>
      <c r="H482" s="72">
        <f t="shared" si="225"/>
        <v>154510.1</v>
      </c>
    </row>
    <row r="483" spans="1:8" ht="50.4">
      <c r="A483" s="124" t="s">
        <v>14</v>
      </c>
      <c r="B483" s="124" t="s">
        <v>77</v>
      </c>
      <c r="C483" s="124" t="s">
        <v>281</v>
      </c>
      <c r="D483" s="124" t="s">
        <v>93</v>
      </c>
      <c r="E483" s="125" t="s">
        <v>114</v>
      </c>
      <c r="F483" s="72">
        <f>F484</f>
        <v>166073.20000000001</v>
      </c>
      <c r="G483" s="72">
        <f t="shared" ref="G483:H483" si="226">G484</f>
        <v>158555.50000000003</v>
      </c>
      <c r="H483" s="72">
        <f t="shared" si="226"/>
        <v>154510.1</v>
      </c>
    </row>
    <row r="484" spans="1:8" ht="33.6">
      <c r="A484" s="124" t="s">
        <v>14</v>
      </c>
      <c r="B484" s="124" t="s">
        <v>77</v>
      </c>
      <c r="C484" s="124" t="s">
        <v>488</v>
      </c>
      <c r="D484" s="71" t="s">
        <v>93</v>
      </c>
      <c r="E484" s="125" t="s">
        <v>489</v>
      </c>
      <c r="F484" s="72">
        <f>F485+F487+F489+F491+F493+F495</f>
        <v>166073.20000000001</v>
      </c>
      <c r="G484" s="72">
        <f t="shared" ref="G484:H484" si="227">G485+G487+G489+G491+G493+G495</f>
        <v>158555.50000000003</v>
      </c>
      <c r="H484" s="72">
        <f t="shared" si="227"/>
        <v>154510.1</v>
      </c>
    </row>
    <row r="485" spans="1:8" ht="84">
      <c r="A485" s="6" t="s">
        <v>14</v>
      </c>
      <c r="B485" s="6" t="s">
        <v>77</v>
      </c>
      <c r="C485" s="4" t="s">
        <v>297</v>
      </c>
      <c r="D485" s="4"/>
      <c r="E485" s="5" t="s">
        <v>116</v>
      </c>
      <c r="F485" s="72">
        <f>F486</f>
        <v>90155.5</v>
      </c>
      <c r="G485" s="72">
        <f t="shared" ref="G485:H485" si="228">G486</f>
        <v>86119</v>
      </c>
      <c r="H485" s="72">
        <f t="shared" si="228"/>
        <v>86119</v>
      </c>
    </row>
    <row r="486" spans="1:8" ht="50.4">
      <c r="A486" s="6" t="s">
        <v>14</v>
      </c>
      <c r="B486" s="6" t="s">
        <v>77</v>
      </c>
      <c r="C486" s="4" t="s">
        <v>297</v>
      </c>
      <c r="D486" s="127">
        <v>600</v>
      </c>
      <c r="E486" s="5" t="s">
        <v>117</v>
      </c>
      <c r="F486" s="72">
        <f>86119+4036.5</f>
        <v>90155.5</v>
      </c>
      <c r="G486" s="72">
        <v>86119</v>
      </c>
      <c r="H486" s="72">
        <v>86119</v>
      </c>
    </row>
    <row r="487" spans="1:8" ht="67.2">
      <c r="A487" s="6" t="s">
        <v>14</v>
      </c>
      <c r="B487" s="6" t="s">
        <v>77</v>
      </c>
      <c r="C487" s="4" t="s">
        <v>294</v>
      </c>
      <c r="D487" s="4"/>
      <c r="E487" s="21" t="s">
        <v>115</v>
      </c>
      <c r="F487" s="72">
        <f>F488</f>
        <v>68391.100000000006</v>
      </c>
      <c r="G487" s="72">
        <f t="shared" ref="G487:H487" si="229">G488</f>
        <v>68391.100000000006</v>
      </c>
      <c r="H487" s="72">
        <f t="shared" si="229"/>
        <v>68391.100000000006</v>
      </c>
    </row>
    <row r="488" spans="1:8" ht="50.4">
      <c r="A488" s="6" t="s">
        <v>14</v>
      </c>
      <c r="B488" s="6" t="s">
        <v>77</v>
      </c>
      <c r="C488" s="4" t="s">
        <v>294</v>
      </c>
      <c r="D488" s="127">
        <v>600</v>
      </c>
      <c r="E488" s="5" t="s">
        <v>117</v>
      </c>
      <c r="F488" s="72">
        <v>68391.100000000006</v>
      </c>
      <c r="G488" s="72">
        <v>68391.100000000006</v>
      </c>
      <c r="H488" s="72">
        <v>68391.100000000006</v>
      </c>
    </row>
    <row r="489" spans="1:8" ht="50.4">
      <c r="A489" s="124" t="s">
        <v>14</v>
      </c>
      <c r="B489" s="124" t="s">
        <v>77</v>
      </c>
      <c r="C489" s="124" t="s">
        <v>295</v>
      </c>
      <c r="D489" s="124" t="s">
        <v>93</v>
      </c>
      <c r="E489" s="125" t="s">
        <v>490</v>
      </c>
      <c r="F489" s="72">
        <f>F490</f>
        <v>2625.1</v>
      </c>
      <c r="G489" s="72">
        <f t="shared" ref="G489:H489" si="230">G490</f>
        <v>556.70000000000005</v>
      </c>
      <c r="H489" s="72">
        <f t="shared" si="230"/>
        <v>0</v>
      </c>
    </row>
    <row r="490" spans="1:8" ht="50.4">
      <c r="A490" s="124" t="s">
        <v>14</v>
      </c>
      <c r="B490" s="124" t="s">
        <v>77</v>
      </c>
      <c r="C490" s="124" t="s">
        <v>295</v>
      </c>
      <c r="D490" s="124" t="s">
        <v>413</v>
      </c>
      <c r="E490" s="125" t="s">
        <v>414</v>
      </c>
      <c r="F490" s="72">
        <v>2625.1</v>
      </c>
      <c r="G490" s="72">
        <v>556.70000000000005</v>
      </c>
      <c r="H490" s="72">
        <v>0</v>
      </c>
    </row>
    <row r="491" spans="1:8" ht="50.4">
      <c r="A491" s="124" t="s">
        <v>14</v>
      </c>
      <c r="B491" s="124" t="s">
        <v>77</v>
      </c>
      <c r="C491" s="124" t="s">
        <v>296</v>
      </c>
      <c r="D491" s="124" t="s">
        <v>93</v>
      </c>
      <c r="E491" s="125" t="s">
        <v>121</v>
      </c>
      <c r="F491" s="72">
        <f>F492</f>
        <v>1955.5</v>
      </c>
      <c r="G491" s="72">
        <f t="shared" ref="G491:H491" si="231">G492</f>
        <v>3488.7</v>
      </c>
      <c r="H491" s="72">
        <f t="shared" si="231"/>
        <v>0</v>
      </c>
    </row>
    <row r="492" spans="1:8" ht="50.4">
      <c r="A492" s="124" t="s">
        <v>14</v>
      </c>
      <c r="B492" s="124" t="s">
        <v>77</v>
      </c>
      <c r="C492" s="124" t="s">
        <v>296</v>
      </c>
      <c r="D492" s="124" t="s">
        <v>413</v>
      </c>
      <c r="E492" s="125" t="s">
        <v>414</v>
      </c>
      <c r="F492" s="72">
        <f>1377.1+308.4+430.5-160.5</f>
        <v>1955.5</v>
      </c>
      <c r="G492" s="72">
        <v>3488.7</v>
      </c>
      <c r="H492" s="72">
        <v>0</v>
      </c>
    </row>
    <row r="493" spans="1:8" ht="84">
      <c r="A493" s="124" t="s">
        <v>14</v>
      </c>
      <c r="B493" s="124" t="s">
        <v>77</v>
      </c>
      <c r="C493" s="124" t="s">
        <v>545</v>
      </c>
      <c r="D493" s="124" t="s">
        <v>93</v>
      </c>
      <c r="E493" s="125" t="s">
        <v>546</v>
      </c>
      <c r="F493" s="72">
        <f>F494</f>
        <v>90.3</v>
      </c>
      <c r="G493" s="72">
        <f t="shared" ref="G493:H493" si="232">G494</f>
        <v>0</v>
      </c>
      <c r="H493" s="72">
        <f t="shared" si="232"/>
        <v>0</v>
      </c>
    </row>
    <row r="494" spans="1:8" ht="50.4">
      <c r="A494" s="124" t="s">
        <v>14</v>
      </c>
      <c r="B494" s="124" t="s">
        <v>77</v>
      </c>
      <c r="C494" s="124" t="s">
        <v>545</v>
      </c>
      <c r="D494" s="124" t="s">
        <v>413</v>
      </c>
      <c r="E494" s="125" t="s">
        <v>414</v>
      </c>
      <c r="F494" s="72">
        <v>90.3</v>
      </c>
      <c r="G494" s="72">
        <v>0</v>
      </c>
      <c r="H494" s="72">
        <v>0</v>
      </c>
    </row>
    <row r="495" spans="1:8" ht="100.8">
      <c r="A495" s="124" t="s">
        <v>14</v>
      </c>
      <c r="B495" s="124" t="s">
        <v>77</v>
      </c>
      <c r="C495" s="124" t="s">
        <v>609</v>
      </c>
      <c r="D495" s="124" t="s">
        <v>93</v>
      </c>
      <c r="E495" s="125" t="s">
        <v>612</v>
      </c>
      <c r="F495" s="72">
        <f>F496</f>
        <v>2855.7</v>
      </c>
      <c r="G495" s="72">
        <f t="shared" ref="G495:H495" si="233">G496</f>
        <v>0</v>
      </c>
      <c r="H495" s="72">
        <f t="shared" si="233"/>
        <v>0</v>
      </c>
    </row>
    <row r="496" spans="1:8" ht="50.4">
      <c r="A496" s="124" t="s">
        <v>14</v>
      </c>
      <c r="B496" s="124" t="s">
        <v>77</v>
      </c>
      <c r="C496" s="124" t="s">
        <v>609</v>
      </c>
      <c r="D496" s="124" t="s">
        <v>413</v>
      </c>
      <c r="E496" s="125" t="s">
        <v>414</v>
      </c>
      <c r="F496" s="72">
        <v>2855.7</v>
      </c>
      <c r="G496" s="72">
        <v>0</v>
      </c>
      <c r="H496" s="72">
        <v>0</v>
      </c>
    </row>
    <row r="497" spans="1:8" ht="33.6">
      <c r="A497" s="124" t="s">
        <v>14</v>
      </c>
      <c r="B497" s="124" t="s">
        <v>77</v>
      </c>
      <c r="C497" s="32">
        <v>9900000000</v>
      </c>
      <c r="D497" s="118"/>
      <c r="E497" s="33" t="s">
        <v>508</v>
      </c>
      <c r="F497" s="72">
        <f>F498</f>
        <v>68.8</v>
      </c>
      <c r="G497" s="72">
        <f t="shared" ref="G497:H499" si="234">G498</f>
        <v>0</v>
      </c>
      <c r="H497" s="72">
        <f t="shared" si="234"/>
        <v>0</v>
      </c>
    </row>
    <row r="498" spans="1:8" ht="50.4">
      <c r="A498" s="124" t="s">
        <v>14</v>
      </c>
      <c r="B498" s="124" t="s">
        <v>77</v>
      </c>
      <c r="C498" s="32">
        <v>9950000000</v>
      </c>
      <c r="D498" s="115"/>
      <c r="E498" s="5" t="s">
        <v>636</v>
      </c>
      <c r="F498" s="72">
        <f>F499</f>
        <v>68.8</v>
      </c>
      <c r="G498" s="72">
        <f t="shared" si="234"/>
        <v>0</v>
      </c>
      <c r="H498" s="72">
        <f t="shared" si="234"/>
        <v>0</v>
      </c>
    </row>
    <row r="499" spans="1:8" ht="50.4">
      <c r="A499" s="124" t="s">
        <v>14</v>
      </c>
      <c r="B499" s="124" t="s">
        <v>77</v>
      </c>
      <c r="C499" s="32" t="s">
        <v>637</v>
      </c>
      <c r="D499" s="115"/>
      <c r="E499" s="5" t="s">
        <v>638</v>
      </c>
      <c r="F499" s="72">
        <f>F500</f>
        <v>68.8</v>
      </c>
      <c r="G499" s="72">
        <f t="shared" si="234"/>
        <v>0</v>
      </c>
      <c r="H499" s="72">
        <f t="shared" si="234"/>
        <v>0</v>
      </c>
    </row>
    <row r="500" spans="1:8" ht="50.4">
      <c r="A500" s="124" t="s">
        <v>14</v>
      </c>
      <c r="B500" s="124" t="s">
        <v>77</v>
      </c>
      <c r="C500" s="32" t="s">
        <v>637</v>
      </c>
      <c r="D500" s="127">
        <v>600</v>
      </c>
      <c r="E500" s="5" t="s">
        <v>117</v>
      </c>
      <c r="F500" s="72">
        <v>68.8</v>
      </c>
      <c r="G500" s="72">
        <v>0</v>
      </c>
      <c r="H500" s="72">
        <v>0</v>
      </c>
    </row>
    <row r="501" spans="1:8">
      <c r="A501" s="124" t="s">
        <v>14</v>
      </c>
      <c r="B501" s="124" t="s">
        <v>78</v>
      </c>
      <c r="C501" s="124" t="s">
        <v>93</v>
      </c>
      <c r="D501" s="124" t="s">
        <v>93</v>
      </c>
      <c r="E501" s="125" t="s">
        <v>16</v>
      </c>
      <c r="F501" s="72">
        <f>F502+F531</f>
        <v>237756.7</v>
      </c>
      <c r="G501" s="72">
        <f t="shared" ref="G501:H501" si="235">G502+G548</f>
        <v>224831.00000000003</v>
      </c>
      <c r="H501" s="72">
        <f t="shared" si="235"/>
        <v>224173.80000000002</v>
      </c>
    </row>
    <row r="502" spans="1:8" ht="50.4">
      <c r="A502" s="124" t="s">
        <v>14</v>
      </c>
      <c r="B502" s="124" t="s">
        <v>78</v>
      </c>
      <c r="C502" s="124" t="s">
        <v>280</v>
      </c>
      <c r="D502" s="124" t="s">
        <v>93</v>
      </c>
      <c r="E502" s="125" t="s">
        <v>399</v>
      </c>
      <c r="F502" s="72">
        <f>F503</f>
        <v>237606.7</v>
      </c>
      <c r="G502" s="72">
        <f t="shared" ref="G502:H502" si="236">G503</f>
        <v>224831.00000000003</v>
      </c>
      <c r="H502" s="72">
        <f t="shared" si="236"/>
        <v>224173.80000000002</v>
      </c>
    </row>
    <row r="503" spans="1:8" ht="50.4">
      <c r="A503" s="124" t="s">
        <v>14</v>
      </c>
      <c r="B503" s="124" t="s">
        <v>78</v>
      </c>
      <c r="C503" s="124" t="s">
        <v>281</v>
      </c>
      <c r="D503" s="124" t="s">
        <v>93</v>
      </c>
      <c r="E503" s="125" t="s">
        <v>114</v>
      </c>
      <c r="F503" s="72">
        <f>F504+F527</f>
        <v>237606.7</v>
      </c>
      <c r="G503" s="72">
        <f>G504+G527</f>
        <v>224831.00000000003</v>
      </c>
      <c r="H503" s="72">
        <f>H504+H527</f>
        <v>224173.80000000002</v>
      </c>
    </row>
    <row r="504" spans="1:8" ht="50.4">
      <c r="A504" s="124" t="s">
        <v>14</v>
      </c>
      <c r="B504" s="124" t="s">
        <v>78</v>
      </c>
      <c r="C504" s="124" t="s">
        <v>491</v>
      </c>
      <c r="D504" s="71" t="s">
        <v>93</v>
      </c>
      <c r="E504" s="125" t="s">
        <v>492</v>
      </c>
      <c r="F504" s="72">
        <f>F511+F513+F515+F521+F523+F519+F525+F517+F505+F507+F509</f>
        <v>233901.6</v>
      </c>
      <c r="G504" s="72">
        <f t="shared" ref="G504:H504" si="237">G511+G513+G515+G521+G523+G519+G525+G517+G505+G507+G509</f>
        <v>221125.90000000002</v>
      </c>
      <c r="H504" s="72">
        <f t="shared" si="237"/>
        <v>220468.7</v>
      </c>
    </row>
    <row r="505" spans="1:8" ht="67.2">
      <c r="A505" s="6" t="s">
        <v>14</v>
      </c>
      <c r="B505" s="6" t="s">
        <v>78</v>
      </c>
      <c r="C505" s="4" t="s">
        <v>576</v>
      </c>
      <c r="D505" s="4"/>
      <c r="E505" s="14" t="s">
        <v>577</v>
      </c>
      <c r="F505" s="72">
        <f>F506</f>
        <v>4212.5</v>
      </c>
      <c r="G505" s="72">
        <f t="shared" ref="G505:H505" si="238">G506</f>
        <v>0</v>
      </c>
      <c r="H505" s="72">
        <f t="shared" si="238"/>
        <v>0</v>
      </c>
    </row>
    <row r="506" spans="1:8" ht="50.4">
      <c r="A506" s="6" t="s">
        <v>14</v>
      </c>
      <c r="B506" s="6" t="s">
        <v>78</v>
      </c>
      <c r="C506" s="4" t="s">
        <v>576</v>
      </c>
      <c r="D506" s="127">
        <v>600</v>
      </c>
      <c r="E506" s="21" t="s">
        <v>117</v>
      </c>
      <c r="F506" s="72">
        <v>4212.5</v>
      </c>
      <c r="G506" s="72">
        <v>0</v>
      </c>
      <c r="H506" s="72">
        <v>0</v>
      </c>
    </row>
    <row r="507" spans="1:8" ht="84">
      <c r="A507" s="6" t="s">
        <v>14</v>
      </c>
      <c r="B507" s="6" t="s">
        <v>78</v>
      </c>
      <c r="C507" s="4" t="s">
        <v>581</v>
      </c>
      <c r="D507" s="4"/>
      <c r="E507" s="125" t="s">
        <v>583</v>
      </c>
      <c r="F507" s="72">
        <f>F508</f>
        <v>5153.8999999999996</v>
      </c>
      <c r="G507" s="72">
        <f t="shared" ref="G507:H507" si="239">G508</f>
        <v>0</v>
      </c>
      <c r="H507" s="72">
        <f t="shared" si="239"/>
        <v>0</v>
      </c>
    </row>
    <row r="508" spans="1:8" ht="50.4">
      <c r="A508" s="6" t="s">
        <v>14</v>
      </c>
      <c r="B508" s="6" t="s">
        <v>78</v>
      </c>
      <c r="C508" s="4" t="s">
        <v>581</v>
      </c>
      <c r="D508" s="127">
        <v>600</v>
      </c>
      <c r="E508" s="21" t="s">
        <v>117</v>
      </c>
      <c r="F508" s="72">
        <f>2980.9+2173</f>
        <v>5153.8999999999996</v>
      </c>
      <c r="G508" s="72">
        <v>0</v>
      </c>
      <c r="H508" s="72">
        <v>0</v>
      </c>
    </row>
    <row r="509" spans="1:8" ht="100.8">
      <c r="A509" s="124" t="s">
        <v>14</v>
      </c>
      <c r="B509" s="124" t="s">
        <v>78</v>
      </c>
      <c r="C509" s="124" t="s">
        <v>608</v>
      </c>
      <c r="D509" s="124" t="s">
        <v>93</v>
      </c>
      <c r="E509" s="125" t="s">
        <v>611</v>
      </c>
      <c r="F509" s="72">
        <f>F510</f>
        <v>205.9</v>
      </c>
      <c r="G509" s="72">
        <f t="shared" ref="G509:H509" si="240">G510</f>
        <v>0</v>
      </c>
      <c r="H509" s="72">
        <f t="shared" si="240"/>
        <v>0</v>
      </c>
    </row>
    <row r="510" spans="1:8" ht="50.4">
      <c r="A510" s="124" t="s">
        <v>14</v>
      </c>
      <c r="B510" s="124" t="s">
        <v>78</v>
      </c>
      <c r="C510" s="124" t="s">
        <v>608</v>
      </c>
      <c r="D510" s="124" t="s">
        <v>413</v>
      </c>
      <c r="E510" s="125" t="s">
        <v>414</v>
      </c>
      <c r="F510" s="72">
        <v>205.9</v>
      </c>
      <c r="G510" s="72">
        <v>0</v>
      </c>
      <c r="H510" s="72">
        <v>0</v>
      </c>
    </row>
    <row r="511" spans="1:8" ht="134.4">
      <c r="A511" s="6" t="s">
        <v>14</v>
      </c>
      <c r="B511" s="6" t="s">
        <v>78</v>
      </c>
      <c r="C511" s="4" t="s">
        <v>303</v>
      </c>
      <c r="D511" s="4"/>
      <c r="E511" s="21" t="s">
        <v>129</v>
      </c>
      <c r="F511" s="72">
        <f>F512</f>
        <v>176653</v>
      </c>
      <c r="G511" s="72">
        <f t="shared" ref="G511:H511" si="241">G512</f>
        <v>176653</v>
      </c>
      <c r="H511" s="72">
        <f t="shared" si="241"/>
        <v>176653</v>
      </c>
    </row>
    <row r="512" spans="1:8" ht="50.4">
      <c r="A512" s="6" t="s">
        <v>14</v>
      </c>
      <c r="B512" s="6" t="s">
        <v>78</v>
      </c>
      <c r="C512" s="4" t="s">
        <v>303</v>
      </c>
      <c r="D512" s="127">
        <v>600</v>
      </c>
      <c r="E512" s="21" t="s">
        <v>117</v>
      </c>
      <c r="F512" s="72">
        <v>176653</v>
      </c>
      <c r="G512" s="72">
        <v>176653</v>
      </c>
      <c r="H512" s="72">
        <v>176653</v>
      </c>
    </row>
    <row r="513" spans="1:8" ht="67.2">
      <c r="A513" s="6" t="s">
        <v>14</v>
      </c>
      <c r="B513" s="6" t="s">
        <v>78</v>
      </c>
      <c r="C513" s="4" t="s">
        <v>298</v>
      </c>
      <c r="D513" s="4"/>
      <c r="E513" s="21" t="s">
        <v>118</v>
      </c>
      <c r="F513" s="72">
        <f>F514</f>
        <v>38502.6</v>
      </c>
      <c r="G513" s="72">
        <f t="shared" ref="G513:H513" si="242">G514</f>
        <v>38502.6</v>
      </c>
      <c r="H513" s="72">
        <f t="shared" si="242"/>
        <v>38502.6</v>
      </c>
    </row>
    <row r="514" spans="1:8" ht="50.4">
      <c r="A514" s="6" t="s">
        <v>14</v>
      </c>
      <c r="B514" s="6" t="s">
        <v>78</v>
      </c>
      <c r="C514" s="4" t="s">
        <v>298</v>
      </c>
      <c r="D514" s="127">
        <v>600</v>
      </c>
      <c r="E514" s="5" t="s">
        <v>117</v>
      </c>
      <c r="F514" s="72">
        <v>38502.6</v>
      </c>
      <c r="G514" s="72">
        <v>38502.6</v>
      </c>
      <c r="H514" s="72">
        <v>38502.6</v>
      </c>
    </row>
    <row r="515" spans="1:8" ht="50.4">
      <c r="A515" s="124" t="s">
        <v>14</v>
      </c>
      <c r="B515" s="124" t="s">
        <v>78</v>
      </c>
      <c r="C515" s="124" t="s">
        <v>301</v>
      </c>
      <c r="D515" s="124" t="s">
        <v>93</v>
      </c>
      <c r="E515" s="125" t="s">
        <v>493</v>
      </c>
      <c r="F515" s="72">
        <f t="shared" ref="F515:H515" si="243">F516</f>
        <v>879.6</v>
      </c>
      <c r="G515" s="72">
        <f t="shared" si="243"/>
        <v>657.2</v>
      </c>
      <c r="H515" s="72">
        <f t="shared" si="243"/>
        <v>0</v>
      </c>
    </row>
    <row r="516" spans="1:8" ht="50.4">
      <c r="A516" s="124" t="s">
        <v>14</v>
      </c>
      <c r="B516" s="124" t="s">
        <v>78</v>
      </c>
      <c r="C516" s="124" t="s">
        <v>301</v>
      </c>
      <c r="D516" s="124" t="s">
        <v>413</v>
      </c>
      <c r="E516" s="125" t="s">
        <v>414</v>
      </c>
      <c r="F516" s="72">
        <f>315.6+564</f>
        <v>879.6</v>
      </c>
      <c r="G516" s="72">
        <v>657.2</v>
      </c>
      <c r="H516" s="72">
        <v>0</v>
      </c>
    </row>
    <row r="517" spans="1:8" ht="50.4">
      <c r="A517" s="124" t="s">
        <v>14</v>
      </c>
      <c r="B517" s="124" t="s">
        <v>78</v>
      </c>
      <c r="C517" s="124" t="s">
        <v>566</v>
      </c>
      <c r="D517" s="124" t="s">
        <v>93</v>
      </c>
      <c r="E517" s="125" t="s">
        <v>575</v>
      </c>
      <c r="F517" s="72">
        <f>F518</f>
        <v>1491</v>
      </c>
      <c r="G517" s="72">
        <f t="shared" ref="G517:H517" si="244">G518</f>
        <v>0</v>
      </c>
      <c r="H517" s="72">
        <f t="shared" si="244"/>
        <v>0</v>
      </c>
    </row>
    <row r="518" spans="1:8" ht="50.4">
      <c r="A518" s="124" t="s">
        <v>14</v>
      </c>
      <c r="B518" s="124" t="s">
        <v>78</v>
      </c>
      <c r="C518" s="124" t="s">
        <v>566</v>
      </c>
      <c r="D518" s="124" t="s">
        <v>413</v>
      </c>
      <c r="E518" s="125" t="s">
        <v>414</v>
      </c>
      <c r="F518" s="72">
        <f>173.2+1317.8</f>
        <v>1491</v>
      </c>
      <c r="G518" s="72">
        <v>0</v>
      </c>
      <c r="H518" s="72">
        <v>0</v>
      </c>
    </row>
    <row r="519" spans="1:8" ht="33.6">
      <c r="A519" s="124" t="s">
        <v>14</v>
      </c>
      <c r="B519" s="124" t="s">
        <v>78</v>
      </c>
      <c r="C519" s="124" t="s">
        <v>547</v>
      </c>
      <c r="D519" s="124" t="s">
        <v>93</v>
      </c>
      <c r="E519" s="125" t="s">
        <v>548</v>
      </c>
      <c r="F519" s="72">
        <f>F520</f>
        <v>735.3</v>
      </c>
      <c r="G519" s="72">
        <f t="shared" ref="G519:H519" si="245">G520</f>
        <v>0</v>
      </c>
      <c r="H519" s="72">
        <f t="shared" si="245"/>
        <v>0</v>
      </c>
    </row>
    <row r="520" spans="1:8" ht="50.4">
      <c r="A520" s="124" t="s">
        <v>14</v>
      </c>
      <c r="B520" s="124" t="s">
        <v>78</v>
      </c>
      <c r="C520" s="124" t="s">
        <v>547</v>
      </c>
      <c r="D520" s="124" t="s">
        <v>413</v>
      </c>
      <c r="E520" s="125" t="s">
        <v>414</v>
      </c>
      <c r="F520" s="72">
        <f>186.9+548.4</f>
        <v>735.3</v>
      </c>
      <c r="G520" s="72">
        <v>0</v>
      </c>
      <c r="H520" s="72">
        <v>0</v>
      </c>
    </row>
    <row r="521" spans="1:8" ht="50.4">
      <c r="A521" s="124" t="s">
        <v>14</v>
      </c>
      <c r="B521" s="124" t="s">
        <v>78</v>
      </c>
      <c r="C521" s="124" t="s">
        <v>302</v>
      </c>
      <c r="D521" s="124" t="s">
        <v>93</v>
      </c>
      <c r="E521" s="125" t="s">
        <v>123</v>
      </c>
      <c r="F521" s="72">
        <f>F522</f>
        <v>4414</v>
      </c>
      <c r="G521" s="72">
        <f t="shared" ref="G521:H521" si="246">G522</f>
        <v>5313.1</v>
      </c>
      <c r="H521" s="72">
        <f t="shared" si="246"/>
        <v>5313.1</v>
      </c>
    </row>
    <row r="522" spans="1:8" ht="50.4">
      <c r="A522" s="124" t="s">
        <v>14</v>
      </c>
      <c r="B522" s="124" t="s">
        <v>78</v>
      </c>
      <c r="C522" s="124" t="s">
        <v>302</v>
      </c>
      <c r="D522" s="124" t="s">
        <v>413</v>
      </c>
      <c r="E522" s="125" t="s">
        <v>414</v>
      </c>
      <c r="F522" s="72">
        <f>5298.9-884.9</f>
        <v>4414</v>
      </c>
      <c r="G522" s="72">
        <v>5313.1</v>
      </c>
      <c r="H522" s="72">
        <v>5313.1</v>
      </c>
    </row>
    <row r="523" spans="1:8" ht="67.2">
      <c r="A523" s="124" t="s">
        <v>14</v>
      </c>
      <c r="B523" s="124" t="s">
        <v>78</v>
      </c>
      <c r="C523" s="124" t="s">
        <v>515</v>
      </c>
      <c r="D523" s="124" t="s">
        <v>93</v>
      </c>
      <c r="E523" s="125" t="s">
        <v>514</v>
      </c>
      <c r="F523" s="72">
        <f>F524</f>
        <v>1651.6999999999998</v>
      </c>
      <c r="G523" s="72">
        <f t="shared" ref="G523:H523" si="247">G524</f>
        <v>0</v>
      </c>
      <c r="H523" s="72">
        <f t="shared" si="247"/>
        <v>0</v>
      </c>
    </row>
    <row r="524" spans="1:8" ht="50.4">
      <c r="A524" s="124" t="s">
        <v>14</v>
      </c>
      <c r="B524" s="124" t="s">
        <v>78</v>
      </c>
      <c r="C524" s="124" t="s">
        <v>515</v>
      </c>
      <c r="D524" s="124" t="s">
        <v>413</v>
      </c>
      <c r="E524" s="125" t="s">
        <v>414</v>
      </c>
      <c r="F524" s="72">
        <f>1393+574.3-315.6</f>
        <v>1651.6999999999998</v>
      </c>
      <c r="G524" s="72">
        <v>0</v>
      </c>
      <c r="H524" s="72">
        <v>0</v>
      </c>
    </row>
    <row r="525" spans="1:8" ht="50.4">
      <c r="A525" s="124" t="s">
        <v>14</v>
      </c>
      <c r="B525" s="124" t="s">
        <v>78</v>
      </c>
      <c r="C525" s="124" t="s">
        <v>551</v>
      </c>
      <c r="D525" s="124" t="s">
        <v>93</v>
      </c>
      <c r="E525" s="125" t="s">
        <v>552</v>
      </c>
      <c r="F525" s="72">
        <f>F526</f>
        <v>2.1</v>
      </c>
      <c r="G525" s="72">
        <f t="shared" ref="G525:H525" si="248">G526</f>
        <v>0</v>
      </c>
      <c r="H525" s="72">
        <f t="shared" si="248"/>
        <v>0</v>
      </c>
    </row>
    <row r="526" spans="1:8" ht="50.4">
      <c r="A526" s="124" t="s">
        <v>14</v>
      </c>
      <c r="B526" s="124" t="s">
        <v>78</v>
      </c>
      <c r="C526" s="124" t="s">
        <v>551</v>
      </c>
      <c r="D526" s="124" t="s">
        <v>413</v>
      </c>
      <c r="E526" s="125" t="s">
        <v>414</v>
      </c>
      <c r="F526" s="72">
        <v>2.1</v>
      </c>
      <c r="G526" s="72">
        <v>0</v>
      </c>
      <c r="H526" s="72">
        <v>0</v>
      </c>
    </row>
    <row r="527" spans="1:8" ht="50.4">
      <c r="A527" s="6" t="s">
        <v>14</v>
      </c>
      <c r="B527" s="6" t="s">
        <v>78</v>
      </c>
      <c r="C527" s="6" t="s">
        <v>504</v>
      </c>
      <c r="D527" s="127"/>
      <c r="E527" s="5" t="s">
        <v>505</v>
      </c>
      <c r="F527" s="72">
        <f>F528</f>
        <v>3705.1</v>
      </c>
      <c r="G527" s="72">
        <f t="shared" ref="G527:H528" si="249">G528</f>
        <v>3705.1</v>
      </c>
      <c r="H527" s="72">
        <f t="shared" si="249"/>
        <v>3705.1</v>
      </c>
    </row>
    <row r="528" spans="1:8" ht="50.4">
      <c r="A528" s="6" t="s">
        <v>14</v>
      </c>
      <c r="B528" s="6" t="s">
        <v>78</v>
      </c>
      <c r="C528" s="4" t="s">
        <v>299</v>
      </c>
      <c r="D528" s="4"/>
      <c r="E528" s="21" t="s">
        <v>119</v>
      </c>
      <c r="F528" s="72">
        <f>F529</f>
        <v>3705.1</v>
      </c>
      <c r="G528" s="72">
        <f t="shared" si="249"/>
        <v>3705.1</v>
      </c>
      <c r="H528" s="72">
        <f t="shared" si="249"/>
        <v>3705.1</v>
      </c>
    </row>
    <row r="529" spans="1:8" ht="50.4">
      <c r="A529" s="6" t="s">
        <v>14</v>
      </c>
      <c r="B529" s="6" t="s">
        <v>78</v>
      </c>
      <c r="C529" s="4" t="s">
        <v>299</v>
      </c>
      <c r="D529" s="127">
        <v>600</v>
      </c>
      <c r="E529" s="5" t="s">
        <v>117</v>
      </c>
      <c r="F529" s="72">
        <v>3705.1</v>
      </c>
      <c r="G529" s="72">
        <v>3705.1</v>
      </c>
      <c r="H529" s="72">
        <v>3705.1</v>
      </c>
    </row>
    <row r="530" spans="1:8" ht="33.6">
      <c r="A530" s="124" t="s">
        <v>14</v>
      </c>
      <c r="B530" s="124" t="s">
        <v>78</v>
      </c>
      <c r="C530" s="32">
        <v>9900000000</v>
      </c>
      <c r="D530" s="118"/>
      <c r="E530" s="33" t="s">
        <v>508</v>
      </c>
      <c r="F530" s="72">
        <f>F531</f>
        <v>150</v>
      </c>
      <c r="G530" s="72">
        <f t="shared" ref="G530:H532" si="250">G531</f>
        <v>0</v>
      </c>
      <c r="H530" s="72">
        <f t="shared" si="250"/>
        <v>0</v>
      </c>
    </row>
    <row r="531" spans="1:8" ht="50.4">
      <c r="A531" s="6" t="s">
        <v>14</v>
      </c>
      <c r="B531" s="6" t="s">
        <v>78</v>
      </c>
      <c r="C531" s="32">
        <v>9950000000</v>
      </c>
      <c r="D531" s="115"/>
      <c r="E531" s="5" t="s">
        <v>636</v>
      </c>
      <c r="F531" s="72">
        <f>F532</f>
        <v>150</v>
      </c>
      <c r="G531" s="72">
        <f t="shared" si="250"/>
        <v>0</v>
      </c>
      <c r="H531" s="72">
        <f t="shared" si="250"/>
        <v>0</v>
      </c>
    </row>
    <row r="532" spans="1:8" ht="50.4">
      <c r="A532" s="6" t="s">
        <v>14</v>
      </c>
      <c r="B532" s="6" t="s">
        <v>78</v>
      </c>
      <c r="C532" s="32" t="s">
        <v>637</v>
      </c>
      <c r="D532" s="115"/>
      <c r="E532" s="5" t="s">
        <v>638</v>
      </c>
      <c r="F532" s="72">
        <f>F533</f>
        <v>150</v>
      </c>
      <c r="G532" s="72">
        <f t="shared" si="250"/>
        <v>0</v>
      </c>
      <c r="H532" s="72">
        <f t="shared" si="250"/>
        <v>0</v>
      </c>
    </row>
    <row r="533" spans="1:8" ht="50.4">
      <c r="A533" s="6" t="s">
        <v>14</v>
      </c>
      <c r="B533" s="6" t="s">
        <v>78</v>
      </c>
      <c r="C533" s="32" t="s">
        <v>637</v>
      </c>
      <c r="D533" s="127">
        <v>600</v>
      </c>
      <c r="E533" s="5" t="s">
        <v>117</v>
      </c>
      <c r="F533" s="72">
        <v>150</v>
      </c>
      <c r="G533" s="72">
        <v>0</v>
      </c>
      <c r="H533" s="72">
        <v>0</v>
      </c>
    </row>
    <row r="534" spans="1:8">
      <c r="A534" s="124" t="s">
        <v>14</v>
      </c>
      <c r="B534" s="124" t="s">
        <v>330</v>
      </c>
      <c r="C534" s="124" t="s">
        <v>93</v>
      </c>
      <c r="D534" s="124" t="s">
        <v>93</v>
      </c>
      <c r="E534" s="125" t="s">
        <v>331</v>
      </c>
      <c r="F534" s="72">
        <f>F535+F548</f>
        <v>11356.8</v>
      </c>
      <c r="G534" s="72">
        <f t="shared" ref="G534:H542" si="251">G535</f>
        <v>8282.4</v>
      </c>
      <c r="H534" s="72">
        <f t="shared" si="251"/>
        <v>8282.4</v>
      </c>
    </row>
    <row r="535" spans="1:8" ht="50.4">
      <c r="A535" s="124" t="s">
        <v>14</v>
      </c>
      <c r="B535" s="124" t="s">
        <v>330</v>
      </c>
      <c r="C535" s="124" t="s">
        <v>280</v>
      </c>
      <c r="D535" s="124" t="s">
        <v>93</v>
      </c>
      <c r="E535" s="125" t="s">
        <v>399</v>
      </c>
      <c r="F535" s="72">
        <f>F536</f>
        <v>11245.199999999999</v>
      </c>
      <c r="G535" s="72">
        <f t="shared" si="251"/>
        <v>8282.4</v>
      </c>
      <c r="H535" s="72">
        <f t="shared" si="251"/>
        <v>8282.4</v>
      </c>
    </row>
    <row r="536" spans="1:8" ht="50.4">
      <c r="A536" s="124" t="s">
        <v>14</v>
      </c>
      <c r="B536" s="124" t="s">
        <v>330</v>
      </c>
      <c r="C536" s="124" t="s">
        <v>281</v>
      </c>
      <c r="D536" s="124" t="s">
        <v>93</v>
      </c>
      <c r="E536" s="125" t="s">
        <v>114</v>
      </c>
      <c r="F536" s="72">
        <f>F537</f>
        <v>11245.199999999999</v>
      </c>
      <c r="G536" s="72">
        <f t="shared" si="251"/>
        <v>8282.4</v>
      </c>
      <c r="H536" s="72">
        <f t="shared" si="251"/>
        <v>8282.4</v>
      </c>
    </row>
    <row r="537" spans="1:8" ht="50.4">
      <c r="A537" s="6" t="s">
        <v>14</v>
      </c>
      <c r="B537" s="124" t="s">
        <v>330</v>
      </c>
      <c r="C537" s="6" t="s">
        <v>504</v>
      </c>
      <c r="D537" s="127"/>
      <c r="E537" s="5" t="s">
        <v>505</v>
      </c>
      <c r="F537" s="72">
        <f>F542+F544+F538+F540+F546</f>
        <v>11245.199999999999</v>
      </c>
      <c r="G537" s="72">
        <f t="shared" ref="G537:H537" si="252">G542+G544+G538+G540+G546</f>
        <v>8282.4</v>
      </c>
      <c r="H537" s="72">
        <f t="shared" si="252"/>
        <v>8282.4</v>
      </c>
    </row>
    <row r="538" spans="1:8" ht="67.2">
      <c r="A538" s="6" t="s">
        <v>14</v>
      </c>
      <c r="B538" s="124" t="s">
        <v>330</v>
      </c>
      <c r="C538" s="4" t="s">
        <v>632</v>
      </c>
      <c r="D538" s="4"/>
      <c r="E538" s="21" t="s">
        <v>633</v>
      </c>
      <c r="F538" s="72">
        <f>F539</f>
        <v>300</v>
      </c>
      <c r="G538" s="72">
        <f t="shared" ref="G538:H538" si="253">G539</f>
        <v>0</v>
      </c>
      <c r="H538" s="72">
        <f t="shared" si="253"/>
        <v>0</v>
      </c>
    </row>
    <row r="539" spans="1:8" ht="50.4">
      <c r="A539" s="6" t="s">
        <v>14</v>
      </c>
      <c r="B539" s="124" t="s">
        <v>330</v>
      </c>
      <c r="C539" s="4" t="s">
        <v>632</v>
      </c>
      <c r="D539" s="127">
        <v>600</v>
      </c>
      <c r="E539" s="5" t="s">
        <v>117</v>
      </c>
      <c r="F539" s="72">
        <v>300</v>
      </c>
      <c r="G539" s="72">
        <v>0</v>
      </c>
      <c r="H539" s="72">
        <v>0</v>
      </c>
    </row>
    <row r="540" spans="1:8" ht="67.2">
      <c r="A540" s="6" t="s">
        <v>14</v>
      </c>
      <c r="B540" s="124" t="s">
        <v>330</v>
      </c>
      <c r="C540" s="4" t="s">
        <v>643</v>
      </c>
      <c r="D540" s="127"/>
      <c r="E540" s="125" t="s">
        <v>650</v>
      </c>
      <c r="F540" s="72">
        <f>F541</f>
        <v>2629.4</v>
      </c>
      <c r="G540" s="72">
        <f t="shared" ref="G540:H540" si="254">G541</f>
        <v>0</v>
      </c>
      <c r="H540" s="72">
        <f t="shared" si="254"/>
        <v>0</v>
      </c>
    </row>
    <row r="541" spans="1:8" ht="50.4">
      <c r="A541" s="6" t="s">
        <v>14</v>
      </c>
      <c r="B541" s="124" t="s">
        <v>330</v>
      </c>
      <c r="C541" s="4" t="s">
        <v>643</v>
      </c>
      <c r="D541" s="127">
        <v>600</v>
      </c>
      <c r="E541" s="5" t="s">
        <v>117</v>
      </c>
      <c r="F541" s="72">
        <v>2629.4</v>
      </c>
      <c r="G541" s="72">
        <v>0</v>
      </c>
      <c r="H541" s="72">
        <v>0</v>
      </c>
    </row>
    <row r="542" spans="1:8" ht="67.2">
      <c r="A542" s="6" t="s">
        <v>14</v>
      </c>
      <c r="B542" s="124" t="s">
        <v>330</v>
      </c>
      <c r="C542" s="4" t="s">
        <v>300</v>
      </c>
      <c r="D542" s="4"/>
      <c r="E542" s="21" t="s">
        <v>120</v>
      </c>
      <c r="F542" s="72">
        <f>F543</f>
        <v>8140.2</v>
      </c>
      <c r="G542" s="72">
        <f t="shared" si="251"/>
        <v>8282.4</v>
      </c>
      <c r="H542" s="72">
        <f t="shared" si="251"/>
        <v>8282.4</v>
      </c>
    </row>
    <row r="543" spans="1:8" ht="50.4">
      <c r="A543" s="6" t="s">
        <v>14</v>
      </c>
      <c r="B543" s="124" t="s">
        <v>330</v>
      </c>
      <c r="C543" s="4" t="s">
        <v>300</v>
      </c>
      <c r="D543" s="127">
        <v>600</v>
      </c>
      <c r="E543" s="5" t="s">
        <v>117</v>
      </c>
      <c r="F543" s="72">
        <f>8282.4-142.2</f>
        <v>8140.2</v>
      </c>
      <c r="G543" s="72">
        <v>8282.4</v>
      </c>
      <c r="H543" s="72">
        <v>8282.4</v>
      </c>
    </row>
    <row r="544" spans="1:8" ht="67.2">
      <c r="A544" s="6" t="s">
        <v>14</v>
      </c>
      <c r="B544" s="124" t="s">
        <v>330</v>
      </c>
      <c r="C544" s="4" t="s">
        <v>549</v>
      </c>
      <c r="D544" s="4"/>
      <c r="E544" s="21" t="s">
        <v>550</v>
      </c>
      <c r="F544" s="72">
        <f>F545</f>
        <v>33.4</v>
      </c>
      <c r="G544" s="72">
        <f t="shared" ref="G544:H544" si="255">G545</f>
        <v>0</v>
      </c>
      <c r="H544" s="72">
        <f t="shared" si="255"/>
        <v>0</v>
      </c>
    </row>
    <row r="545" spans="1:8" ht="50.4">
      <c r="A545" s="6" t="s">
        <v>14</v>
      </c>
      <c r="B545" s="124" t="s">
        <v>330</v>
      </c>
      <c r="C545" s="4" t="s">
        <v>549</v>
      </c>
      <c r="D545" s="127">
        <v>600</v>
      </c>
      <c r="E545" s="5" t="s">
        <v>117</v>
      </c>
      <c r="F545" s="72">
        <v>33.4</v>
      </c>
      <c r="G545" s="72">
        <v>0</v>
      </c>
      <c r="H545" s="72">
        <v>0</v>
      </c>
    </row>
    <row r="546" spans="1:8" ht="67.2">
      <c r="A546" s="6" t="s">
        <v>14</v>
      </c>
      <c r="B546" s="124" t="s">
        <v>330</v>
      </c>
      <c r="C546" s="4" t="s">
        <v>642</v>
      </c>
      <c r="D546" s="127"/>
      <c r="E546" s="5" t="s">
        <v>660</v>
      </c>
      <c r="F546" s="72">
        <f>F547</f>
        <v>142.19999999999999</v>
      </c>
      <c r="G546" s="72">
        <f t="shared" ref="G546:H546" si="256">G547</f>
        <v>0</v>
      </c>
      <c r="H546" s="72">
        <f t="shared" si="256"/>
        <v>0</v>
      </c>
    </row>
    <row r="547" spans="1:8" ht="50.4">
      <c r="A547" s="6" t="s">
        <v>14</v>
      </c>
      <c r="B547" s="124" t="s">
        <v>330</v>
      </c>
      <c r="C547" s="4" t="s">
        <v>642</v>
      </c>
      <c r="D547" s="127">
        <v>600</v>
      </c>
      <c r="E547" s="5" t="s">
        <v>117</v>
      </c>
      <c r="F547" s="72">
        <v>142.19999999999999</v>
      </c>
      <c r="G547" s="72">
        <v>0</v>
      </c>
      <c r="H547" s="72">
        <v>0</v>
      </c>
    </row>
    <row r="548" spans="1:8" ht="33.6">
      <c r="A548" s="124" t="s">
        <v>14</v>
      </c>
      <c r="B548" s="124" t="s">
        <v>330</v>
      </c>
      <c r="C548" s="32">
        <v>9900000000</v>
      </c>
      <c r="D548" s="118"/>
      <c r="E548" s="33" t="s">
        <v>508</v>
      </c>
      <c r="F548" s="72">
        <f>F549</f>
        <v>111.6</v>
      </c>
      <c r="G548" s="72">
        <f t="shared" ref="G548:H550" si="257">G549</f>
        <v>0</v>
      </c>
      <c r="H548" s="72">
        <f t="shared" si="257"/>
        <v>0</v>
      </c>
    </row>
    <row r="549" spans="1:8" ht="50.4">
      <c r="A549" s="124" t="s">
        <v>14</v>
      </c>
      <c r="B549" s="124" t="s">
        <v>330</v>
      </c>
      <c r="C549" s="32">
        <v>9950000000</v>
      </c>
      <c r="D549" s="115"/>
      <c r="E549" s="5" t="s">
        <v>636</v>
      </c>
      <c r="F549" s="72">
        <f>F550</f>
        <v>111.6</v>
      </c>
      <c r="G549" s="72">
        <f t="shared" si="257"/>
        <v>0</v>
      </c>
      <c r="H549" s="72">
        <f t="shared" si="257"/>
        <v>0</v>
      </c>
    </row>
    <row r="550" spans="1:8" ht="50.4">
      <c r="A550" s="124" t="s">
        <v>14</v>
      </c>
      <c r="B550" s="124" t="s">
        <v>330</v>
      </c>
      <c r="C550" s="32" t="s">
        <v>637</v>
      </c>
      <c r="D550" s="115"/>
      <c r="E550" s="5" t="s">
        <v>638</v>
      </c>
      <c r="F550" s="72">
        <f>F551</f>
        <v>111.6</v>
      </c>
      <c r="G550" s="72">
        <f t="shared" si="257"/>
        <v>0</v>
      </c>
      <c r="H550" s="72">
        <f t="shared" si="257"/>
        <v>0</v>
      </c>
    </row>
    <row r="551" spans="1:8" ht="50.4">
      <c r="A551" s="124" t="s">
        <v>14</v>
      </c>
      <c r="B551" s="124" t="s">
        <v>330</v>
      </c>
      <c r="C551" s="32" t="s">
        <v>637</v>
      </c>
      <c r="D551" s="127">
        <v>600</v>
      </c>
      <c r="E551" s="5" t="s">
        <v>117</v>
      </c>
      <c r="F551" s="72">
        <v>111.6</v>
      </c>
      <c r="G551" s="72">
        <v>0</v>
      </c>
      <c r="H551" s="72">
        <v>0</v>
      </c>
    </row>
    <row r="552" spans="1:8">
      <c r="A552" s="124" t="s">
        <v>14</v>
      </c>
      <c r="B552" s="124" t="s">
        <v>63</v>
      </c>
      <c r="C552" s="124" t="s">
        <v>93</v>
      </c>
      <c r="D552" s="124" t="s">
        <v>93</v>
      </c>
      <c r="E552" s="125" t="s">
        <v>507</v>
      </c>
      <c r="F552" s="72">
        <f>F553</f>
        <v>2990.7000000000003</v>
      </c>
      <c r="G552" s="72">
        <f t="shared" ref="G552:H560" si="258">G553</f>
        <v>168.7</v>
      </c>
      <c r="H552" s="72">
        <f t="shared" si="258"/>
        <v>0</v>
      </c>
    </row>
    <row r="553" spans="1:8" ht="50.4">
      <c r="A553" s="124" t="s">
        <v>14</v>
      </c>
      <c r="B553" s="124" t="s">
        <v>63</v>
      </c>
      <c r="C553" s="124" t="s">
        <v>280</v>
      </c>
      <c r="D553" s="124" t="s">
        <v>93</v>
      </c>
      <c r="E553" s="125" t="s">
        <v>399</v>
      </c>
      <c r="F553" s="72">
        <f>F554</f>
        <v>2990.7000000000003</v>
      </c>
      <c r="G553" s="72">
        <f t="shared" si="258"/>
        <v>168.7</v>
      </c>
      <c r="H553" s="72">
        <f t="shared" si="258"/>
        <v>0</v>
      </c>
    </row>
    <row r="554" spans="1:8" ht="50.4">
      <c r="A554" s="124" t="s">
        <v>14</v>
      </c>
      <c r="B554" s="124" t="s">
        <v>63</v>
      </c>
      <c r="C554" s="124" t="s">
        <v>281</v>
      </c>
      <c r="D554" s="124" t="s">
        <v>93</v>
      </c>
      <c r="E554" s="125" t="s">
        <v>114</v>
      </c>
      <c r="F554" s="72">
        <f>F555</f>
        <v>2990.7000000000003</v>
      </c>
      <c r="G554" s="72">
        <f t="shared" si="258"/>
        <v>168.7</v>
      </c>
      <c r="H554" s="72">
        <f t="shared" si="258"/>
        <v>0</v>
      </c>
    </row>
    <row r="555" spans="1:8" ht="50.4">
      <c r="A555" s="124" t="s">
        <v>14</v>
      </c>
      <c r="B555" s="124" t="s">
        <v>63</v>
      </c>
      <c r="C555" s="124" t="s">
        <v>491</v>
      </c>
      <c r="D555" s="71" t="s">
        <v>93</v>
      </c>
      <c r="E555" s="125" t="s">
        <v>492</v>
      </c>
      <c r="F555" s="72">
        <f>F560+F556+F558</f>
        <v>2990.7000000000003</v>
      </c>
      <c r="G555" s="72">
        <f t="shared" ref="G555:H555" si="259">G560+G556+G558</f>
        <v>168.7</v>
      </c>
      <c r="H555" s="72">
        <f t="shared" si="259"/>
        <v>0</v>
      </c>
    </row>
    <row r="556" spans="1:8" ht="50.4">
      <c r="A556" s="6" t="s">
        <v>14</v>
      </c>
      <c r="B556" s="6" t="s">
        <v>63</v>
      </c>
      <c r="C556" s="6" t="s">
        <v>585</v>
      </c>
      <c r="D556" s="127"/>
      <c r="E556" s="5" t="s">
        <v>586</v>
      </c>
      <c r="F556" s="72">
        <f>F557</f>
        <v>53.400000000000006</v>
      </c>
      <c r="G556" s="72">
        <f t="shared" ref="G556:H556" si="260">G557</f>
        <v>0</v>
      </c>
      <c r="H556" s="72">
        <f t="shared" si="260"/>
        <v>0</v>
      </c>
    </row>
    <row r="557" spans="1:8" ht="33.6">
      <c r="A557" s="6" t="s">
        <v>14</v>
      </c>
      <c r="B557" s="6" t="s">
        <v>63</v>
      </c>
      <c r="C557" s="6" t="s">
        <v>585</v>
      </c>
      <c r="D557" s="127" t="s">
        <v>100</v>
      </c>
      <c r="E557" s="5" t="s">
        <v>101</v>
      </c>
      <c r="F557" s="72">
        <f>90.7-37.3</f>
        <v>53.400000000000006</v>
      </c>
      <c r="G557" s="72">
        <v>0</v>
      </c>
      <c r="H557" s="72">
        <v>0</v>
      </c>
    </row>
    <row r="558" spans="1:8" ht="33.6">
      <c r="A558" s="6" t="s">
        <v>14</v>
      </c>
      <c r="B558" s="6" t="s">
        <v>63</v>
      </c>
      <c r="C558" s="6" t="s">
        <v>584</v>
      </c>
      <c r="D558" s="127"/>
      <c r="E558" s="5" t="s">
        <v>587</v>
      </c>
      <c r="F558" s="72">
        <f>F559</f>
        <v>2776.4</v>
      </c>
      <c r="G558" s="72">
        <f t="shared" ref="G558:H558" si="261">G559</f>
        <v>0</v>
      </c>
      <c r="H558" s="72">
        <f t="shared" si="261"/>
        <v>0</v>
      </c>
    </row>
    <row r="559" spans="1:8" ht="50.4">
      <c r="A559" s="6" t="s">
        <v>14</v>
      </c>
      <c r="B559" s="6" t="s">
        <v>63</v>
      </c>
      <c r="C559" s="6" t="s">
        <v>584</v>
      </c>
      <c r="D559" s="127">
        <v>600</v>
      </c>
      <c r="E559" s="5" t="s">
        <v>117</v>
      </c>
      <c r="F559" s="72">
        <f>2739.1+37.3</f>
        <v>2776.4</v>
      </c>
      <c r="G559" s="72">
        <v>0</v>
      </c>
      <c r="H559" s="72">
        <v>0</v>
      </c>
    </row>
    <row r="560" spans="1:8" ht="33.6">
      <c r="A560" s="124" t="s">
        <v>14</v>
      </c>
      <c r="B560" s="124" t="s">
        <v>63</v>
      </c>
      <c r="C560" s="124" t="s">
        <v>494</v>
      </c>
      <c r="D560" s="124" t="s">
        <v>93</v>
      </c>
      <c r="E560" s="125" t="s">
        <v>195</v>
      </c>
      <c r="F560" s="72">
        <f>F561</f>
        <v>160.9</v>
      </c>
      <c r="G560" s="72">
        <f t="shared" si="258"/>
        <v>168.7</v>
      </c>
      <c r="H560" s="72">
        <f t="shared" si="258"/>
        <v>0</v>
      </c>
    </row>
    <row r="561" spans="1:8" ht="33.6">
      <c r="A561" s="124" t="s">
        <v>14</v>
      </c>
      <c r="B561" s="124" t="s">
        <v>63</v>
      </c>
      <c r="C561" s="124" t="s">
        <v>494</v>
      </c>
      <c r="D561" s="124" t="s">
        <v>100</v>
      </c>
      <c r="E561" s="125" t="s">
        <v>101</v>
      </c>
      <c r="F561" s="72">
        <f>163-2.1</f>
        <v>160.9</v>
      </c>
      <c r="G561" s="72">
        <v>168.7</v>
      </c>
      <c r="H561" s="72">
        <v>0</v>
      </c>
    </row>
    <row r="562" spans="1:8">
      <c r="A562" s="124" t="s">
        <v>14</v>
      </c>
      <c r="B562" s="124" t="s">
        <v>79</v>
      </c>
      <c r="C562" s="124" t="s">
        <v>93</v>
      </c>
      <c r="D562" s="124" t="s">
        <v>93</v>
      </c>
      <c r="E562" s="125" t="s">
        <v>17</v>
      </c>
      <c r="F562" s="72">
        <f>F563</f>
        <v>13928.199999999999</v>
      </c>
      <c r="G562" s="72">
        <f t="shared" ref="G562:H564" si="262">G563</f>
        <v>13928.199999999999</v>
      </c>
      <c r="H562" s="72">
        <f t="shared" si="262"/>
        <v>13928.199999999999</v>
      </c>
    </row>
    <row r="563" spans="1:8" ht="50.4">
      <c r="A563" s="124" t="s">
        <v>14</v>
      </c>
      <c r="B563" s="124" t="s">
        <v>79</v>
      </c>
      <c r="C563" s="124" t="s">
        <v>280</v>
      </c>
      <c r="D563" s="124" t="s">
        <v>93</v>
      </c>
      <c r="E563" s="125" t="s">
        <v>399</v>
      </c>
      <c r="F563" s="72">
        <f>F564</f>
        <v>13928.199999999999</v>
      </c>
      <c r="G563" s="72">
        <f t="shared" si="262"/>
        <v>13928.199999999999</v>
      </c>
      <c r="H563" s="72">
        <f t="shared" si="262"/>
        <v>13928.199999999999</v>
      </c>
    </row>
    <row r="564" spans="1:8">
      <c r="A564" s="124" t="s">
        <v>14</v>
      </c>
      <c r="B564" s="124" t="s">
        <v>79</v>
      </c>
      <c r="C564" s="124" t="s">
        <v>304</v>
      </c>
      <c r="D564" s="124" t="s">
        <v>93</v>
      </c>
      <c r="E564" s="125" t="s">
        <v>2</v>
      </c>
      <c r="F564" s="72">
        <f>F565</f>
        <v>13928.199999999999</v>
      </c>
      <c r="G564" s="72">
        <f t="shared" si="262"/>
        <v>13928.199999999999</v>
      </c>
      <c r="H564" s="72">
        <f t="shared" si="262"/>
        <v>13928.199999999999</v>
      </c>
    </row>
    <row r="565" spans="1:8" ht="33.6">
      <c r="A565" s="124" t="s">
        <v>14</v>
      </c>
      <c r="B565" s="124" t="s">
        <v>79</v>
      </c>
      <c r="C565" s="124" t="s">
        <v>495</v>
      </c>
      <c r="D565" s="71" t="s">
        <v>93</v>
      </c>
      <c r="E565" s="125" t="s">
        <v>496</v>
      </c>
      <c r="F565" s="72">
        <f>F566+F570+F573</f>
        <v>13928.199999999999</v>
      </c>
      <c r="G565" s="72">
        <f t="shared" ref="G565:H565" si="263">G566+G570+G573</f>
        <v>13928.199999999999</v>
      </c>
      <c r="H565" s="72">
        <f t="shared" si="263"/>
        <v>13928.199999999999</v>
      </c>
    </row>
    <row r="566" spans="1:8" ht="50.4">
      <c r="A566" s="124" t="s">
        <v>14</v>
      </c>
      <c r="B566" s="124" t="s">
        <v>79</v>
      </c>
      <c r="C566" s="124" t="s">
        <v>306</v>
      </c>
      <c r="D566" s="124" t="s">
        <v>93</v>
      </c>
      <c r="E566" s="125" t="s">
        <v>124</v>
      </c>
      <c r="F566" s="72">
        <f>F567+F568+F569</f>
        <v>8749.4</v>
      </c>
      <c r="G566" s="72">
        <f t="shared" ref="G566:H566" si="264">G567+G568+G569</f>
        <v>8749.4</v>
      </c>
      <c r="H566" s="72">
        <f t="shared" si="264"/>
        <v>8749.4</v>
      </c>
    </row>
    <row r="567" spans="1:8" ht="84">
      <c r="A567" s="124" t="s">
        <v>14</v>
      </c>
      <c r="B567" s="124" t="s">
        <v>79</v>
      </c>
      <c r="C567" s="124" t="s">
        <v>306</v>
      </c>
      <c r="D567" s="124" t="s">
        <v>95</v>
      </c>
      <c r="E567" s="125" t="s">
        <v>3</v>
      </c>
      <c r="F567" s="72">
        <v>6262.2</v>
      </c>
      <c r="G567" s="72">
        <v>6262.2</v>
      </c>
      <c r="H567" s="72">
        <v>6262.2</v>
      </c>
    </row>
    <row r="568" spans="1:8" ht="33.6">
      <c r="A568" s="124" t="s">
        <v>14</v>
      </c>
      <c r="B568" s="124" t="s">
        <v>79</v>
      </c>
      <c r="C568" s="124" t="s">
        <v>306</v>
      </c>
      <c r="D568" s="124" t="s">
        <v>96</v>
      </c>
      <c r="E568" s="125" t="s">
        <v>342</v>
      </c>
      <c r="F568" s="72">
        <v>2293.4</v>
      </c>
      <c r="G568" s="72">
        <v>2293.4</v>
      </c>
      <c r="H568" s="72">
        <v>2293.4</v>
      </c>
    </row>
    <row r="569" spans="1:8">
      <c r="A569" s="124" t="s">
        <v>14</v>
      </c>
      <c r="B569" s="124" t="s">
        <v>79</v>
      </c>
      <c r="C569" s="124" t="s">
        <v>306</v>
      </c>
      <c r="D569" s="124" t="s">
        <v>97</v>
      </c>
      <c r="E569" s="125" t="s">
        <v>98</v>
      </c>
      <c r="F569" s="72">
        <v>193.8</v>
      </c>
      <c r="G569" s="72">
        <v>193.8</v>
      </c>
      <c r="H569" s="72">
        <v>193.8</v>
      </c>
    </row>
    <row r="570" spans="1:8" ht="50.4">
      <c r="A570" s="124" t="s">
        <v>14</v>
      </c>
      <c r="B570" s="124" t="s">
        <v>79</v>
      </c>
      <c r="C570" s="124" t="s">
        <v>307</v>
      </c>
      <c r="D570" s="124" t="s">
        <v>93</v>
      </c>
      <c r="E570" s="125" t="s">
        <v>125</v>
      </c>
      <c r="F570" s="72">
        <f>F571+F572</f>
        <v>3348.9</v>
      </c>
      <c r="G570" s="72">
        <f t="shared" ref="G570:H570" si="265">G571+G572</f>
        <v>3348.9</v>
      </c>
      <c r="H570" s="72">
        <f t="shared" si="265"/>
        <v>3348.9</v>
      </c>
    </row>
    <row r="571" spans="1:8" ht="84">
      <c r="A571" s="124" t="s">
        <v>14</v>
      </c>
      <c r="B571" s="124" t="s">
        <v>79</v>
      </c>
      <c r="C571" s="124" t="s">
        <v>307</v>
      </c>
      <c r="D571" s="124" t="s">
        <v>95</v>
      </c>
      <c r="E571" s="125" t="s">
        <v>3</v>
      </c>
      <c r="F571" s="72">
        <v>2756.5</v>
      </c>
      <c r="G571" s="72">
        <v>2756.5</v>
      </c>
      <c r="H571" s="72">
        <v>2756.5</v>
      </c>
    </row>
    <row r="572" spans="1:8" ht="33.6">
      <c r="A572" s="124" t="s">
        <v>14</v>
      </c>
      <c r="B572" s="124" t="s">
        <v>79</v>
      </c>
      <c r="C572" s="124" t="s">
        <v>307</v>
      </c>
      <c r="D572" s="124" t="s">
        <v>96</v>
      </c>
      <c r="E572" s="125" t="s">
        <v>342</v>
      </c>
      <c r="F572" s="72">
        <v>592.4</v>
      </c>
      <c r="G572" s="72">
        <v>592.4</v>
      </c>
      <c r="H572" s="72">
        <v>592.4</v>
      </c>
    </row>
    <row r="573" spans="1:8" ht="84">
      <c r="A573" s="124" t="s">
        <v>14</v>
      </c>
      <c r="B573" s="124" t="s">
        <v>79</v>
      </c>
      <c r="C573" s="124" t="s">
        <v>305</v>
      </c>
      <c r="D573" s="124" t="s">
        <v>93</v>
      </c>
      <c r="E573" s="125" t="s">
        <v>343</v>
      </c>
      <c r="F573" s="72">
        <f>F574</f>
        <v>1829.9</v>
      </c>
      <c r="G573" s="72">
        <f t="shared" ref="G573:H573" si="266">G574</f>
        <v>1829.9</v>
      </c>
      <c r="H573" s="72">
        <f t="shared" si="266"/>
        <v>1829.9</v>
      </c>
    </row>
    <row r="574" spans="1:8" ht="84">
      <c r="A574" s="124" t="s">
        <v>14</v>
      </c>
      <c r="B574" s="124" t="s">
        <v>79</v>
      </c>
      <c r="C574" s="124" t="s">
        <v>305</v>
      </c>
      <c r="D574" s="124" t="s">
        <v>95</v>
      </c>
      <c r="E574" s="125" t="s">
        <v>3</v>
      </c>
      <c r="F574" s="72">
        <v>1829.9</v>
      </c>
      <c r="G574" s="72">
        <v>1829.9</v>
      </c>
      <c r="H574" s="72">
        <v>1829.9</v>
      </c>
    </row>
    <row r="575" spans="1:8">
      <c r="A575" s="124" t="s">
        <v>14</v>
      </c>
      <c r="B575" s="124" t="s">
        <v>64</v>
      </c>
      <c r="C575" s="124" t="s">
        <v>93</v>
      </c>
      <c r="D575" s="124" t="s">
        <v>93</v>
      </c>
      <c r="E575" s="125" t="s">
        <v>56</v>
      </c>
      <c r="F575" s="72">
        <f>F576</f>
        <v>9069.3000000000011</v>
      </c>
      <c r="G575" s="72">
        <f t="shared" ref="G575:H576" si="267">G576</f>
        <v>9069.3000000000011</v>
      </c>
      <c r="H575" s="72">
        <f t="shared" si="267"/>
        <v>9069.3000000000011</v>
      </c>
    </row>
    <row r="576" spans="1:8">
      <c r="A576" s="124" t="s">
        <v>14</v>
      </c>
      <c r="B576" s="124" t="s">
        <v>126</v>
      </c>
      <c r="C576" s="124" t="s">
        <v>93</v>
      </c>
      <c r="D576" s="124" t="s">
        <v>93</v>
      </c>
      <c r="E576" s="125" t="s">
        <v>127</v>
      </c>
      <c r="F576" s="72">
        <f>F577</f>
        <v>9069.3000000000011</v>
      </c>
      <c r="G576" s="72">
        <f t="shared" si="267"/>
        <v>9069.3000000000011</v>
      </c>
      <c r="H576" s="72">
        <f t="shared" si="267"/>
        <v>9069.3000000000011</v>
      </c>
    </row>
    <row r="577" spans="1:8" ht="50.4">
      <c r="A577" s="124" t="s">
        <v>14</v>
      </c>
      <c r="B577" s="124" t="s">
        <v>126</v>
      </c>
      <c r="C577" s="124" t="s">
        <v>280</v>
      </c>
      <c r="D577" s="124" t="s">
        <v>93</v>
      </c>
      <c r="E577" s="125" t="s">
        <v>399</v>
      </c>
      <c r="F577" s="72">
        <f>F578</f>
        <v>9069.3000000000011</v>
      </c>
      <c r="G577" s="72">
        <f t="shared" ref="G577:H579" si="268">G578</f>
        <v>9069.3000000000011</v>
      </c>
      <c r="H577" s="72">
        <f t="shared" si="268"/>
        <v>9069.3000000000011</v>
      </c>
    </row>
    <row r="578" spans="1:8" ht="50.4">
      <c r="A578" s="124" t="s">
        <v>14</v>
      </c>
      <c r="B578" s="124" t="s">
        <v>126</v>
      </c>
      <c r="C578" s="124" t="s">
        <v>281</v>
      </c>
      <c r="D578" s="124" t="s">
        <v>93</v>
      </c>
      <c r="E578" s="125" t="s">
        <v>114</v>
      </c>
      <c r="F578" s="72">
        <f>F579</f>
        <v>9069.3000000000011</v>
      </c>
      <c r="G578" s="72">
        <f t="shared" si="268"/>
        <v>9069.3000000000011</v>
      </c>
      <c r="H578" s="72">
        <f t="shared" si="268"/>
        <v>9069.3000000000011</v>
      </c>
    </row>
    <row r="579" spans="1:8" ht="33.6">
      <c r="A579" s="124" t="s">
        <v>14</v>
      </c>
      <c r="B579" s="124" t="s">
        <v>126</v>
      </c>
      <c r="C579" s="124" t="s">
        <v>488</v>
      </c>
      <c r="D579" s="71" t="s">
        <v>93</v>
      </c>
      <c r="E579" s="125" t="s">
        <v>489</v>
      </c>
      <c r="F579" s="72">
        <f>F580</f>
        <v>9069.3000000000011</v>
      </c>
      <c r="G579" s="72">
        <f t="shared" si="268"/>
        <v>9069.3000000000011</v>
      </c>
      <c r="H579" s="72">
        <f t="shared" si="268"/>
        <v>9069.3000000000011</v>
      </c>
    </row>
    <row r="580" spans="1:8" ht="84">
      <c r="A580" s="124" t="s">
        <v>14</v>
      </c>
      <c r="B580" s="124" t="s">
        <v>126</v>
      </c>
      <c r="C580" s="124" t="s">
        <v>308</v>
      </c>
      <c r="D580" s="124" t="s">
        <v>93</v>
      </c>
      <c r="E580" s="125" t="s">
        <v>128</v>
      </c>
      <c r="F580" s="72">
        <f>F581+F582</f>
        <v>9069.3000000000011</v>
      </c>
      <c r="G580" s="72">
        <f t="shared" ref="G580:H580" si="269">G581+G582</f>
        <v>9069.3000000000011</v>
      </c>
      <c r="H580" s="72">
        <f t="shared" si="269"/>
        <v>9069.3000000000011</v>
      </c>
    </row>
    <row r="581" spans="1:8" ht="33.6">
      <c r="A581" s="124" t="s">
        <v>14</v>
      </c>
      <c r="B581" s="124" t="s">
        <v>126</v>
      </c>
      <c r="C581" s="124" t="s">
        <v>308</v>
      </c>
      <c r="D581" s="124" t="s">
        <v>96</v>
      </c>
      <c r="E581" s="125" t="s">
        <v>342</v>
      </c>
      <c r="F581" s="72">
        <v>264.2</v>
      </c>
      <c r="G581" s="72">
        <v>264.2</v>
      </c>
      <c r="H581" s="72">
        <v>264.2</v>
      </c>
    </row>
    <row r="582" spans="1:8" ht="33.6">
      <c r="A582" s="124" t="s">
        <v>14</v>
      </c>
      <c r="B582" s="124" t="s">
        <v>126</v>
      </c>
      <c r="C582" s="124" t="s">
        <v>308</v>
      </c>
      <c r="D582" s="124" t="s">
        <v>100</v>
      </c>
      <c r="E582" s="125" t="s">
        <v>101</v>
      </c>
      <c r="F582" s="72">
        <v>8805.1</v>
      </c>
      <c r="G582" s="72">
        <v>8805.1</v>
      </c>
      <c r="H582" s="72">
        <v>8805.1</v>
      </c>
    </row>
  </sheetData>
  <mergeCells count="10">
    <mergeCell ref="B1:H1"/>
    <mergeCell ref="A2:H2"/>
    <mergeCell ref="A3:A5"/>
    <mergeCell ref="B3:B5"/>
    <mergeCell ref="C3:C5"/>
    <mergeCell ref="D3:D5"/>
    <mergeCell ref="E3:E5"/>
    <mergeCell ref="F3:H3"/>
    <mergeCell ref="F4:F5"/>
    <mergeCell ref="G4:H4"/>
  </mergeCells>
  <pageMargins left="0.59055118110236227" right="0.19685039370078741" top="0.19685039370078741" bottom="0.19685039370078741" header="0.31496062992125984" footer="0.31496062992125984"/>
  <pageSetup paperSize="9" scale="72" fitToHeight="0" orientation="portrait" r:id="rId1"/>
  <rowBreaks count="6" manualBreakCount="6">
    <brk id="390" max="7" man="1"/>
    <brk id="412" max="7" man="1"/>
    <brk id="443" max="7" man="1"/>
    <brk id="491" max="7" man="1"/>
    <brk id="532" max="7" man="1"/>
    <brk id="555" max="7" man="1"/>
  </rowBreaks>
</worksheet>
</file>

<file path=xl/worksheets/sheet5.xml><?xml version="1.0" encoding="utf-8"?>
<worksheet xmlns="http://schemas.openxmlformats.org/spreadsheetml/2006/main" xmlns:r="http://schemas.openxmlformats.org/officeDocument/2006/relationships">
  <sheetPr codeName="Лист5">
    <pageSetUpPr fitToPage="1"/>
  </sheetPr>
  <dimension ref="A1:G488"/>
  <sheetViews>
    <sheetView topLeftCell="A406" zoomScale="95" zoomScaleNormal="95" workbookViewId="0">
      <selection activeCell="I321" sqref="I321"/>
    </sheetView>
  </sheetViews>
  <sheetFormatPr defaultColWidth="8.88671875" defaultRowHeight="16.8"/>
  <cols>
    <col min="1" max="1" width="7.6640625" style="91" customWidth="1"/>
    <col min="2" max="2" width="15" style="90" customWidth="1"/>
    <col min="3" max="3" width="5.5546875" style="90" customWidth="1"/>
    <col min="4" max="4" width="59.33203125" style="90" customWidth="1"/>
    <col min="5" max="5" width="11.33203125" style="91" customWidth="1"/>
    <col min="6" max="6" width="11.5546875" style="91" customWidth="1"/>
    <col min="7" max="7" width="11.6640625" style="91" customWidth="1"/>
    <col min="8" max="16384" width="8.88671875" style="89"/>
  </cols>
  <sheetData>
    <row r="1" spans="1:7" ht="51.75" customHeight="1">
      <c r="A1" s="215" t="s">
        <v>930</v>
      </c>
      <c r="B1" s="215"/>
      <c r="C1" s="215"/>
      <c r="D1" s="215"/>
      <c r="E1" s="215"/>
      <c r="F1" s="215"/>
      <c r="G1" s="215"/>
    </row>
    <row r="2" spans="1:7" ht="75.599999999999994" customHeight="1">
      <c r="A2" s="212" t="s">
        <v>624</v>
      </c>
      <c r="B2" s="212"/>
      <c r="C2" s="212"/>
      <c r="D2" s="212"/>
      <c r="E2" s="212"/>
      <c r="F2" s="212"/>
      <c r="G2" s="212"/>
    </row>
    <row r="3" spans="1:7" ht="16.5" customHeight="1">
      <c r="A3" s="213" t="s">
        <v>61</v>
      </c>
      <c r="B3" s="213" t="s">
        <v>22</v>
      </c>
      <c r="C3" s="213" t="s">
        <v>23</v>
      </c>
      <c r="D3" s="213" t="s">
        <v>24</v>
      </c>
      <c r="E3" s="213" t="s">
        <v>311</v>
      </c>
      <c r="F3" s="213"/>
      <c r="G3" s="213"/>
    </row>
    <row r="4" spans="1:7" ht="16.5" customHeight="1">
      <c r="A4" s="213" t="s">
        <v>93</v>
      </c>
      <c r="B4" s="213" t="s">
        <v>93</v>
      </c>
      <c r="C4" s="213" t="s">
        <v>93</v>
      </c>
      <c r="D4" s="213" t="s">
        <v>93</v>
      </c>
      <c r="E4" s="213" t="s">
        <v>318</v>
      </c>
      <c r="F4" s="213" t="s">
        <v>328</v>
      </c>
      <c r="G4" s="213"/>
    </row>
    <row r="5" spans="1:7">
      <c r="A5" s="213" t="s">
        <v>93</v>
      </c>
      <c r="B5" s="213" t="s">
        <v>93</v>
      </c>
      <c r="C5" s="213" t="s">
        <v>93</v>
      </c>
      <c r="D5" s="213" t="s">
        <v>93</v>
      </c>
      <c r="E5" s="213" t="s">
        <v>93</v>
      </c>
      <c r="F5" s="182" t="s">
        <v>319</v>
      </c>
      <c r="G5" s="182" t="s">
        <v>320</v>
      </c>
    </row>
    <row r="6" spans="1:7">
      <c r="A6" s="182" t="s">
        <v>6</v>
      </c>
      <c r="B6" s="182" t="s">
        <v>104</v>
      </c>
      <c r="C6" s="182" t="s">
        <v>105</v>
      </c>
      <c r="D6" s="182" t="s">
        <v>106</v>
      </c>
      <c r="E6" s="182" t="s">
        <v>107</v>
      </c>
      <c r="F6" s="182" t="s">
        <v>108</v>
      </c>
      <c r="G6" s="182" t="s">
        <v>337</v>
      </c>
    </row>
    <row r="7" spans="1:7">
      <c r="A7" s="68" t="s">
        <v>93</v>
      </c>
      <c r="B7" s="68" t="s">
        <v>93</v>
      </c>
      <c r="C7" s="68" t="s">
        <v>93</v>
      </c>
      <c r="D7" s="69" t="s">
        <v>1</v>
      </c>
      <c r="E7" s="70">
        <f>E8+E104+E122+E181+E234+E369+E412+E446+E471+E483</f>
        <v>775200.8</v>
      </c>
      <c r="F7" s="70">
        <f>F8+F104+F122+F181+F234+F369+F412+F446+F471+F483</f>
        <v>624418.90000000014</v>
      </c>
      <c r="G7" s="70">
        <f>G8+G104+G122+G181+G234+G369+G412+G446+G471+G483</f>
        <v>598970.5</v>
      </c>
    </row>
    <row r="8" spans="1:7">
      <c r="A8" s="68" t="s">
        <v>81</v>
      </c>
      <c r="B8" s="68" t="s">
        <v>93</v>
      </c>
      <c r="C8" s="68" t="s">
        <v>93</v>
      </c>
      <c r="D8" s="3" t="s">
        <v>26</v>
      </c>
      <c r="E8" s="70">
        <f>E9+E14+E25+E37+E49+E54+E44</f>
        <v>64704.2</v>
      </c>
      <c r="F8" s="70">
        <f t="shared" ref="F8:G8" si="0">F9+F14+F25+F37+F49+F54+F44</f>
        <v>61664.2</v>
      </c>
      <c r="G8" s="70">
        <f t="shared" si="0"/>
        <v>61699.4</v>
      </c>
    </row>
    <row r="9" spans="1:7" ht="50.4">
      <c r="A9" s="182" t="s">
        <v>68</v>
      </c>
      <c r="B9" s="182" t="s">
        <v>93</v>
      </c>
      <c r="C9" s="182" t="s">
        <v>93</v>
      </c>
      <c r="D9" s="183" t="s">
        <v>86</v>
      </c>
      <c r="E9" s="72">
        <f>E10</f>
        <v>1479</v>
      </c>
      <c r="F9" s="72">
        <f t="shared" ref="F9:G12" si="1">F10</f>
        <v>1479</v>
      </c>
      <c r="G9" s="72">
        <f t="shared" si="1"/>
        <v>1479</v>
      </c>
    </row>
    <row r="10" spans="1:7" ht="67.2">
      <c r="A10" s="182" t="s">
        <v>68</v>
      </c>
      <c r="B10" s="182" t="s">
        <v>200</v>
      </c>
      <c r="C10" s="182" t="s">
        <v>93</v>
      </c>
      <c r="D10" s="183" t="s">
        <v>339</v>
      </c>
      <c r="E10" s="72">
        <f>E11</f>
        <v>1479</v>
      </c>
      <c r="F10" s="72">
        <f t="shared" si="1"/>
        <v>1479</v>
      </c>
      <c r="G10" s="72">
        <f t="shared" si="1"/>
        <v>1479</v>
      </c>
    </row>
    <row r="11" spans="1:7">
      <c r="A11" s="182" t="s">
        <v>68</v>
      </c>
      <c r="B11" s="182" t="s">
        <v>201</v>
      </c>
      <c r="C11" s="182" t="s">
        <v>93</v>
      </c>
      <c r="D11" s="183" t="s">
        <v>2</v>
      </c>
      <c r="E11" s="72">
        <f>E12</f>
        <v>1479</v>
      </c>
      <c r="F11" s="72">
        <f t="shared" si="1"/>
        <v>1479</v>
      </c>
      <c r="G11" s="72">
        <f t="shared" si="1"/>
        <v>1479</v>
      </c>
    </row>
    <row r="12" spans="1:7">
      <c r="A12" s="182" t="s">
        <v>68</v>
      </c>
      <c r="B12" s="182" t="s">
        <v>202</v>
      </c>
      <c r="C12" s="182" t="s">
        <v>93</v>
      </c>
      <c r="D12" s="183" t="s">
        <v>43</v>
      </c>
      <c r="E12" s="72">
        <f>E13</f>
        <v>1479</v>
      </c>
      <c r="F12" s="72">
        <f t="shared" si="1"/>
        <v>1479</v>
      </c>
      <c r="G12" s="72">
        <f t="shared" si="1"/>
        <v>1479</v>
      </c>
    </row>
    <row r="13" spans="1:7" ht="84">
      <c r="A13" s="182" t="s">
        <v>68</v>
      </c>
      <c r="B13" s="182" t="s">
        <v>202</v>
      </c>
      <c r="C13" s="182" t="s">
        <v>95</v>
      </c>
      <c r="D13" s="183" t="s">
        <v>3</v>
      </c>
      <c r="E13" s="72">
        <v>1479</v>
      </c>
      <c r="F13" s="72">
        <v>1479</v>
      </c>
      <c r="G13" s="72">
        <v>1479</v>
      </c>
    </row>
    <row r="14" spans="1:7" ht="67.2">
      <c r="A14" s="182" t="s">
        <v>69</v>
      </c>
      <c r="B14" s="182" t="s">
        <v>93</v>
      </c>
      <c r="C14" s="182" t="s">
        <v>93</v>
      </c>
      <c r="D14" s="183" t="s">
        <v>44</v>
      </c>
      <c r="E14" s="72">
        <f>E15</f>
        <v>4105.3</v>
      </c>
      <c r="F14" s="72">
        <f t="shared" ref="F14:G15" si="2">F15</f>
        <v>4105.3</v>
      </c>
      <c r="G14" s="72">
        <f t="shared" si="2"/>
        <v>4105.3</v>
      </c>
    </row>
    <row r="15" spans="1:7" ht="33.6">
      <c r="A15" s="182" t="s">
        <v>69</v>
      </c>
      <c r="B15" s="182" t="s">
        <v>312</v>
      </c>
      <c r="C15" s="182" t="s">
        <v>93</v>
      </c>
      <c r="D15" s="183" t="s">
        <v>429</v>
      </c>
      <c r="E15" s="72">
        <f>E16</f>
        <v>4105.3</v>
      </c>
      <c r="F15" s="72">
        <f t="shared" si="2"/>
        <v>4105.3</v>
      </c>
      <c r="G15" s="72">
        <f t="shared" si="2"/>
        <v>4105.3</v>
      </c>
    </row>
    <row r="16" spans="1:7" ht="50.4">
      <c r="A16" s="182" t="s">
        <v>69</v>
      </c>
      <c r="B16" s="182" t="s">
        <v>460</v>
      </c>
      <c r="C16" s="182" t="s">
        <v>93</v>
      </c>
      <c r="D16" s="183" t="s">
        <v>5</v>
      </c>
      <c r="E16" s="72">
        <f>E17+E19+E23</f>
        <v>4105.3</v>
      </c>
      <c r="F16" s="72">
        <f t="shared" ref="F16:G16" si="3">F17+F19+F23</f>
        <v>4105.3</v>
      </c>
      <c r="G16" s="72">
        <f t="shared" si="3"/>
        <v>4105.3</v>
      </c>
    </row>
    <row r="17" spans="1:7">
      <c r="A17" s="182" t="s">
        <v>69</v>
      </c>
      <c r="B17" s="182" t="s">
        <v>273</v>
      </c>
      <c r="C17" s="182" t="s">
        <v>93</v>
      </c>
      <c r="D17" s="183" t="s">
        <v>461</v>
      </c>
      <c r="E17" s="72">
        <f>E18</f>
        <v>1208.5999999999999</v>
      </c>
      <c r="F17" s="72">
        <f t="shared" ref="F17:G17" si="4">F18</f>
        <v>1208.5999999999999</v>
      </c>
      <c r="G17" s="72">
        <f t="shared" si="4"/>
        <v>1208.5999999999999</v>
      </c>
    </row>
    <row r="18" spans="1:7" ht="84">
      <c r="A18" s="182" t="s">
        <v>69</v>
      </c>
      <c r="B18" s="182" t="s">
        <v>273</v>
      </c>
      <c r="C18" s="182" t="s">
        <v>95</v>
      </c>
      <c r="D18" s="183" t="s">
        <v>3</v>
      </c>
      <c r="E18" s="72">
        <v>1208.5999999999999</v>
      </c>
      <c r="F18" s="72">
        <v>1208.5999999999999</v>
      </c>
      <c r="G18" s="72">
        <v>1208.5999999999999</v>
      </c>
    </row>
    <row r="19" spans="1:7" ht="50.4">
      <c r="A19" s="182" t="s">
        <v>69</v>
      </c>
      <c r="B19" s="182" t="s">
        <v>274</v>
      </c>
      <c r="C19" s="182" t="s">
        <v>93</v>
      </c>
      <c r="D19" s="183" t="s">
        <v>462</v>
      </c>
      <c r="E19" s="72">
        <f>E20+E21+E22</f>
        <v>2680.9</v>
      </c>
      <c r="F19" s="72">
        <f t="shared" ref="F19:G19" si="5">F20+F21+F22</f>
        <v>2438.1</v>
      </c>
      <c r="G19" s="72">
        <f t="shared" si="5"/>
        <v>2438.1</v>
      </c>
    </row>
    <row r="20" spans="1:7" ht="84">
      <c r="A20" s="182" t="s">
        <v>69</v>
      </c>
      <c r="B20" s="182" t="s">
        <v>274</v>
      </c>
      <c r="C20" s="182" t="s">
        <v>95</v>
      </c>
      <c r="D20" s="183" t="s">
        <v>3</v>
      </c>
      <c r="E20" s="72">
        <v>2105.8000000000002</v>
      </c>
      <c r="F20" s="72">
        <v>2004.4</v>
      </c>
      <c r="G20" s="72">
        <v>2004.4</v>
      </c>
    </row>
    <row r="21" spans="1:7" ht="33.6">
      <c r="A21" s="182" t="s">
        <v>69</v>
      </c>
      <c r="B21" s="182" t="s">
        <v>274</v>
      </c>
      <c r="C21" s="182" t="s">
        <v>96</v>
      </c>
      <c r="D21" s="183" t="s">
        <v>342</v>
      </c>
      <c r="E21" s="72">
        <v>573.5</v>
      </c>
      <c r="F21" s="72">
        <v>433.7</v>
      </c>
      <c r="G21" s="72">
        <v>433.7</v>
      </c>
    </row>
    <row r="22" spans="1:7">
      <c r="A22" s="182" t="s">
        <v>69</v>
      </c>
      <c r="B22" s="182" t="s">
        <v>274</v>
      </c>
      <c r="C22" s="182" t="s">
        <v>97</v>
      </c>
      <c r="D22" s="183" t="s">
        <v>98</v>
      </c>
      <c r="E22" s="72">
        <v>1.6</v>
      </c>
      <c r="F22" s="72">
        <v>0</v>
      </c>
      <c r="G22" s="72">
        <v>0</v>
      </c>
    </row>
    <row r="23" spans="1:7">
      <c r="A23" s="182" t="s">
        <v>69</v>
      </c>
      <c r="B23" s="182" t="s">
        <v>275</v>
      </c>
      <c r="C23" s="182" t="s">
        <v>93</v>
      </c>
      <c r="D23" s="183" t="s">
        <v>463</v>
      </c>
      <c r="E23" s="72">
        <f>E24</f>
        <v>215.8</v>
      </c>
      <c r="F23" s="72">
        <f t="shared" ref="F23:G23" si="6">F24</f>
        <v>458.6</v>
      </c>
      <c r="G23" s="72">
        <f t="shared" si="6"/>
        <v>458.6</v>
      </c>
    </row>
    <row r="24" spans="1:7" ht="84">
      <c r="A24" s="182" t="s">
        <v>69</v>
      </c>
      <c r="B24" s="182" t="s">
        <v>275</v>
      </c>
      <c r="C24" s="182" t="s">
        <v>95</v>
      </c>
      <c r="D24" s="183" t="s">
        <v>3</v>
      </c>
      <c r="E24" s="72">
        <v>215.8</v>
      </c>
      <c r="F24" s="72">
        <v>458.6</v>
      </c>
      <c r="G24" s="72">
        <v>458.6</v>
      </c>
    </row>
    <row r="25" spans="1:7" ht="67.2">
      <c r="A25" s="182" t="s">
        <v>70</v>
      </c>
      <c r="B25" s="182" t="s">
        <v>93</v>
      </c>
      <c r="C25" s="182" t="s">
        <v>93</v>
      </c>
      <c r="D25" s="183" t="s">
        <v>45</v>
      </c>
      <c r="E25" s="72">
        <f>E26</f>
        <v>36137.1</v>
      </c>
      <c r="F25" s="72">
        <f t="shared" ref="F25:G26" si="7">F26</f>
        <v>35825.1</v>
      </c>
      <c r="G25" s="72">
        <f t="shared" si="7"/>
        <v>35825.1</v>
      </c>
    </row>
    <row r="26" spans="1:7" ht="67.2">
      <c r="A26" s="182" t="s">
        <v>70</v>
      </c>
      <c r="B26" s="182" t="s">
        <v>200</v>
      </c>
      <c r="C26" s="182" t="s">
        <v>93</v>
      </c>
      <c r="D26" s="183" t="s">
        <v>339</v>
      </c>
      <c r="E26" s="72">
        <f>E27</f>
        <v>36137.1</v>
      </c>
      <c r="F26" s="72">
        <f t="shared" si="7"/>
        <v>35825.1</v>
      </c>
      <c r="G26" s="72">
        <f t="shared" si="7"/>
        <v>35825.1</v>
      </c>
    </row>
    <row r="27" spans="1:7">
      <c r="A27" s="182" t="s">
        <v>70</v>
      </c>
      <c r="B27" s="182" t="s">
        <v>201</v>
      </c>
      <c r="C27" s="182" t="s">
        <v>93</v>
      </c>
      <c r="D27" s="183" t="s">
        <v>2</v>
      </c>
      <c r="E27" s="72">
        <f>E28+E31+E35</f>
        <v>36137.1</v>
      </c>
      <c r="F27" s="72">
        <f t="shared" ref="F27:G27" si="8">F28+F31+F35</f>
        <v>35825.1</v>
      </c>
      <c r="G27" s="72">
        <f t="shared" si="8"/>
        <v>35825.1</v>
      </c>
    </row>
    <row r="28" spans="1:7" ht="67.2">
      <c r="A28" s="182" t="s">
        <v>70</v>
      </c>
      <c r="B28" s="182" t="s">
        <v>205</v>
      </c>
      <c r="C28" s="182" t="s">
        <v>93</v>
      </c>
      <c r="D28" s="183" t="s">
        <v>315</v>
      </c>
      <c r="E28" s="72">
        <f>E29+E30</f>
        <v>650</v>
      </c>
      <c r="F28" s="72">
        <f t="shared" ref="F28:G28" si="9">F29+F30</f>
        <v>650</v>
      </c>
      <c r="G28" s="72">
        <f t="shared" si="9"/>
        <v>650</v>
      </c>
    </row>
    <row r="29" spans="1:7" ht="84">
      <c r="A29" s="182" t="s">
        <v>70</v>
      </c>
      <c r="B29" s="182" t="s">
        <v>205</v>
      </c>
      <c r="C29" s="182" t="s">
        <v>95</v>
      </c>
      <c r="D29" s="183" t="s">
        <v>3</v>
      </c>
      <c r="E29" s="72">
        <v>592.29999999999995</v>
      </c>
      <c r="F29" s="72">
        <v>592.29999999999995</v>
      </c>
      <c r="G29" s="72">
        <v>592.29999999999995</v>
      </c>
    </row>
    <row r="30" spans="1:7" ht="33.6">
      <c r="A30" s="182" t="s">
        <v>70</v>
      </c>
      <c r="B30" s="182" t="s">
        <v>205</v>
      </c>
      <c r="C30" s="182" t="s">
        <v>96</v>
      </c>
      <c r="D30" s="183" t="s">
        <v>342</v>
      </c>
      <c r="E30" s="72">
        <v>57.7</v>
      </c>
      <c r="F30" s="72">
        <v>57.7</v>
      </c>
      <c r="G30" s="72">
        <v>57.7</v>
      </c>
    </row>
    <row r="31" spans="1:7" ht="84">
      <c r="A31" s="182" t="s">
        <v>70</v>
      </c>
      <c r="B31" s="182" t="s">
        <v>203</v>
      </c>
      <c r="C31" s="182" t="s">
        <v>93</v>
      </c>
      <c r="D31" s="183" t="s">
        <v>343</v>
      </c>
      <c r="E31" s="72">
        <f>E32+E33+E34</f>
        <v>35416</v>
      </c>
      <c r="F31" s="72">
        <f t="shared" ref="F31:G31" si="10">F32+F33+F34</f>
        <v>35104</v>
      </c>
      <c r="G31" s="72">
        <f t="shared" si="10"/>
        <v>35104</v>
      </c>
    </row>
    <row r="32" spans="1:7" ht="84">
      <c r="A32" s="182" t="s">
        <v>70</v>
      </c>
      <c r="B32" s="182" t="s">
        <v>203</v>
      </c>
      <c r="C32" s="182" t="s">
        <v>95</v>
      </c>
      <c r="D32" s="183" t="s">
        <v>3</v>
      </c>
      <c r="E32" s="72">
        <v>30511.599999999999</v>
      </c>
      <c r="F32" s="72">
        <v>30511.599999999999</v>
      </c>
      <c r="G32" s="72">
        <v>30511.599999999999</v>
      </c>
    </row>
    <row r="33" spans="1:7" ht="33.6">
      <c r="A33" s="182" t="s">
        <v>70</v>
      </c>
      <c r="B33" s="182" t="s">
        <v>203</v>
      </c>
      <c r="C33" s="182" t="s">
        <v>96</v>
      </c>
      <c r="D33" s="183" t="s">
        <v>342</v>
      </c>
      <c r="E33" s="72">
        <v>4797.1000000000004</v>
      </c>
      <c r="F33" s="72">
        <v>4485.1000000000004</v>
      </c>
      <c r="G33" s="72">
        <v>4485.1000000000004</v>
      </c>
    </row>
    <row r="34" spans="1:7">
      <c r="A34" s="182" t="s">
        <v>70</v>
      </c>
      <c r="B34" s="182" t="s">
        <v>203</v>
      </c>
      <c r="C34" s="182" t="s">
        <v>97</v>
      </c>
      <c r="D34" s="183" t="s">
        <v>98</v>
      </c>
      <c r="E34" s="72">
        <v>107.3</v>
      </c>
      <c r="F34" s="72">
        <v>107.3</v>
      </c>
      <c r="G34" s="72">
        <v>107.3</v>
      </c>
    </row>
    <row r="35" spans="1:7" ht="67.2">
      <c r="A35" s="182" t="s">
        <v>70</v>
      </c>
      <c r="B35" s="182" t="s">
        <v>204</v>
      </c>
      <c r="C35" s="182" t="s">
        <v>93</v>
      </c>
      <c r="D35" s="183" t="s">
        <v>344</v>
      </c>
      <c r="E35" s="72">
        <f>E36</f>
        <v>71.099999999999994</v>
      </c>
      <c r="F35" s="72">
        <f t="shared" ref="F35:G35" si="11">F36</f>
        <v>71.099999999999994</v>
      </c>
      <c r="G35" s="72">
        <f t="shared" si="11"/>
        <v>71.099999999999994</v>
      </c>
    </row>
    <row r="36" spans="1:7" ht="84">
      <c r="A36" s="182" t="s">
        <v>70</v>
      </c>
      <c r="B36" s="182" t="s">
        <v>204</v>
      </c>
      <c r="C36" s="182" t="s">
        <v>95</v>
      </c>
      <c r="D36" s="183" t="s">
        <v>3</v>
      </c>
      <c r="E36" s="72">
        <v>71.099999999999994</v>
      </c>
      <c r="F36" s="72">
        <v>71.099999999999994</v>
      </c>
      <c r="G36" s="72">
        <v>71.099999999999994</v>
      </c>
    </row>
    <row r="37" spans="1:7" ht="50.4">
      <c r="A37" s="182" t="s">
        <v>71</v>
      </c>
      <c r="B37" s="182" t="s">
        <v>93</v>
      </c>
      <c r="C37" s="182" t="s">
        <v>93</v>
      </c>
      <c r="D37" s="183" t="s">
        <v>12</v>
      </c>
      <c r="E37" s="72">
        <f>E38</f>
        <v>9521.5</v>
      </c>
      <c r="F37" s="72">
        <f t="shared" ref="F37:G39" si="12">F38</f>
        <v>9521.5</v>
      </c>
      <c r="G37" s="72">
        <f t="shared" si="12"/>
        <v>9521.5</v>
      </c>
    </row>
    <row r="38" spans="1:7" ht="50.4">
      <c r="A38" s="182" t="s">
        <v>71</v>
      </c>
      <c r="B38" s="182" t="s">
        <v>256</v>
      </c>
      <c r="C38" s="182" t="s">
        <v>93</v>
      </c>
      <c r="D38" s="183" t="s">
        <v>426</v>
      </c>
      <c r="E38" s="72">
        <f>E39</f>
        <v>9521.5</v>
      </c>
      <c r="F38" s="72">
        <f t="shared" si="12"/>
        <v>9521.5</v>
      </c>
      <c r="G38" s="72">
        <f t="shared" si="12"/>
        <v>9521.5</v>
      </c>
    </row>
    <row r="39" spans="1:7">
      <c r="A39" s="182" t="s">
        <v>71</v>
      </c>
      <c r="B39" s="182" t="s">
        <v>257</v>
      </c>
      <c r="C39" s="182" t="s">
        <v>93</v>
      </c>
      <c r="D39" s="183" t="s">
        <v>2</v>
      </c>
      <c r="E39" s="72">
        <f>E40</f>
        <v>9521.5</v>
      </c>
      <c r="F39" s="72">
        <f t="shared" si="12"/>
        <v>9521.5</v>
      </c>
      <c r="G39" s="72">
        <f t="shared" si="12"/>
        <v>9521.5</v>
      </c>
    </row>
    <row r="40" spans="1:7" ht="84">
      <c r="A40" s="182" t="s">
        <v>71</v>
      </c>
      <c r="B40" s="182" t="s">
        <v>258</v>
      </c>
      <c r="C40" s="182" t="s">
        <v>93</v>
      </c>
      <c r="D40" s="183" t="s">
        <v>343</v>
      </c>
      <c r="E40" s="72">
        <f>E41+E42+E43</f>
        <v>9521.5</v>
      </c>
      <c r="F40" s="72">
        <f t="shared" ref="F40:G40" si="13">F41+F42+F43</f>
        <v>9521.5</v>
      </c>
      <c r="G40" s="72">
        <f t="shared" si="13"/>
        <v>9521.5</v>
      </c>
    </row>
    <row r="41" spans="1:7" ht="84">
      <c r="A41" s="182" t="s">
        <v>71</v>
      </c>
      <c r="B41" s="182" t="s">
        <v>258</v>
      </c>
      <c r="C41" s="182" t="s">
        <v>95</v>
      </c>
      <c r="D41" s="183" t="s">
        <v>3</v>
      </c>
      <c r="E41" s="72">
        <v>8007.7</v>
      </c>
      <c r="F41" s="72">
        <v>8007.7</v>
      </c>
      <c r="G41" s="72">
        <v>8007.7</v>
      </c>
    </row>
    <row r="42" spans="1:7" ht="33.6">
      <c r="A42" s="182" t="s">
        <v>71</v>
      </c>
      <c r="B42" s="182" t="s">
        <v>258</v>
      </c>
      <c r="C42" s="182" t="s">
        <v>96</v>
      </c>
      <c r="D42" s="183" t="s">
        <v>342</v>
      </c>
      <c r="E42" s="72">
        <v>1395.4</v>
      </c>
      <c r="F42" s="72">
        <v>1395.4</v>
      </c>
      <c r="G42" s="72">
        <v>1395.4</v>
      </c>
    </row>
    <row r="43" spans="1:7">
      <c r="A43" s="182" t="s">
        <v>71</v>
      </c>
      <c r="B43" s="182" t="s">
        <v>258</v>
      </c>
      <c r="C43" s="182" t="s">
        <v>97</v>
      </c>
      <c r="D43" s="183" t="s">
        <v>98</v>
      </c>
      <c r="E43" s="72">
        <v>118.4</v>
      </c>
      <c r="F43" s="72">
        <v>118.4</v>
      </c>
      <c r="G43" s="72">
        <v>118.4</v>
      </c>
    </row>
    <row r="44" spans="1:7">
      <c r="A44" s="15" t="s">
        <v>562</v>
      </c>
      <c r="B44" s="4"/>
      <c r="C44" s="184"/>
      <c r="D44" s="5" t="s">
        <v>563</v>
      </c>
      <c r="E44" s="72">
        <f>E45</f>
        <v>280</v>
      </c>
      <c r="F44" s="72">
        <f t="shared" ref="F44:G47" si="14">F45</f>
        <v>0</v>
      </c>
      <c r="G44" s="72">
        <f t="shared" si="14"/>
        <v>0</v>
      </c>
    </row>
    <row r="45" spans="1:7" ht="33.6">
      <c r="A45" s="15" t="s">
        <v>562</v>
      </c>
      <c r="B45" s="182" t="s">
        <v>312</v>
      </c>
      <c r="C45" s="182" t="s">
        <v>93</v>
      </c>
      <c r="D45" s="183" t="s">
        <v>429</v>
      </c>
      <c r="E45" s="72">
        <f>E46</f>
        <v>280</v>
      </c>
      <c r="F45" s="72">
        <f t="shared" si="14"/>
        <v>0</v>
      </c>
      <c r="G45" s="72">
        <f t="shared" si="14"/>
        <v>0</v>
      </c>
    </row>
    <row r="46" spans="1:7" ht="50.4">
      <c r="A46" s="15" t="s">
        <v>562</v>
      </c>
      <c r="B46" s="32">
        <v>9940000000</v>
      </c>
      <c r="C46" s="184"/>
      <c r="D46" s="5" t="s">
        <v>437</v>
      </c>
      <c r="E46" s="72">
        <f>E47</f>
        <v>280</v>
      </c>
      <c r="F46" s="72">
        <f t="shared" si="14"/>
        <v>0</v>
      </c>
      <c r="G46" s="72">
        <f t="shared" si="14"/>
        <v>0</v>
      </c>
    </row>
    <row r="47" spans="1:7" ht="33.6">
      <c r="A47" s="15" t="s">
        <v>562</v>
      </c>
      <c r="B47" s="182" t="s">
        <v>564</v>
      </c>
      <c r="C47" s="182"/>
      <c r="D47" s="183" t="s">
        <v>565</v>
      </c>
      <c r="E47" s="72">
        <f>E48</f>
        <v>280</v>
      </c>
      <c r="F47" s="72">
        <f t="shared" si="14"/>
        <v>0</v>
      </c>
      <c r="G47" s="72">
        <f t="shared" si="14"/>
        <v>0</v>
      </c>
    </row>
    <row r="48" spans="1:7">
      <c r="A48" s="15" t="s">
        <v>562</v>
      </c>
      <c r="B48" s="182" t="s">
        <v>564</v>
      </c>
      <c r="C48" s="182" t="s">
        <v>97</v>
      </c>
      <c r="D48" s="183" t="s">
        <v>98</v>
      </c>
      <c r="E48" s="72">
        <v>280</v>
      </c>
      <c r="F48" s="72">
        <v>0</v>
      </c>
      <c r="G48" s="72">
        <v>0</v>
      </c>
    </row>
    <row r="49" spans="1:7">
      <c r="A49" s="182" t="s">
        <v>72</v>
      </c>
      <c r="B49" s="182" t="s">
        <v>93</v>
      </c>
      <c r="C49" s="182" t="s">
        <v>93</v>
      </c>
      <c r="D49" s="183" t="s">
        <v>13</v>
      </c>
      <c r="E49" s="72">
        <f>E50</f>
        <v>1401.2</v>
      </c>
      <c r="F49" s="72">
        <f t="shared" ref="F49:G52" si="15">F50</f>
        <v>500</v>
      </c>
      <c r="G49" s="72">
        <f t="shared" si="15"/>
        <v>500</v>
      </c>
    </row>
    <row r="50" spans="1:7" ht="33.6">
      <c r="A50" s="182" t="s">
        <v>72</v>
      </c>
      <c r="B50" s="182" t="s">
        <v>312</v>
      </c>
      <c r="C50" s="182" t="s">
        <v>93</v>
      </c>
      <c r="D50" s="183" t="s">
        <v>429</v>
      </c>
      <c r="E50" s="72">
        <f>E51</f>
        <v>1401.2</v>
      </c>
      <c r="F50" s="72">
        <f t="shared" si="15"/>
        <v>500</v>
      </c>
      <c r="G50" s="72">
        <f t="shared" si="15"/>
        <v>500</v>
      </c>
    </row>
    <row r="51" spans="1:7">
      <c r="A51" s="182" t="s">
        <v>72</v>
      </c>
      <c r="B51" s="182" t="s">
        <v>430</v>
      </c>
      <c r="C51" s="182" t="s">
        <v>93</v>
      </c>
      <c r="D51" s="183" t="s">
        <v>13</v>
      </c>
      <c r="E51" s="72">
        <f>E52</f>
        <v>1401.2</v>
      </c>
      <c r="F51" s="72">
        <f t="shared" si="15"/>
        <v>500</v>
      </c>
      <c r="G51" s="72">
        <f t="shared" si="15"/>
        <v>500</v>
      </c>
    </row>
    <row r="52" spans="1:7" ht="33.6">
      <c r="A52" s="182" t="s">
        <v>72</v>
      </c>
      <c r="B52" s="182" t="s">
        <v>259</v>
      </c>
      <c r="C52" s="182" t="s">
        <v>93</v>
      </c>
      <c r="D52" s="183" t="s">
        <v>132</v>
      </c>
      <c r="E52" s="72">
        <f>E53</f>
        <v>1401.2</v>
      </c>
      <c r="F52" s="72">
        <f t="shared" si="15"/>
        <v>500</v>
      </c>
      <c r="G52" s="72">
        <f t="shared" si="15"/>
        <v>500</v>
      </c>
    </row>
    <row r="53" spans="1:7">
      <c r="A53" s="182" t="s">
        <v>72</v>
      </c>
      <c r="B53" s="182" t="s">
        <v>259</v>
      </c>
      <c r="C53" s="182" t="s">
        <v>97</v>
      </c>
      <c r="D53" s="183" t="s">
        <v>98</v>
      </c>
      <c r="E53" s="72">
        <v>1401.2</v>
      </c>
      <c r="F53" s="72">
        <v>500</v>
      </c>
      <c r="G53" s="72">
        <v>500</v>
      </c>
    </row>
    <row r="54" spans="1:7">
      <c r="A54" s="182" t="s">
        <v>87</v>
      </c>
      <c r="B54" s="182" t="s">
        <v>93</v>
      </c>
      <c r="C54" s="182" t="s">
        <v>93</v>
      </c>
      <c r="D54" s="183" t="s">
        <v>46</v>
      </c>
      <c r="E54" s="72">
        <f>E55+E83+E93+E100</f>
        <v>11780.1</v>
      </c>
      <c r="F54" s="72">
        <f t="shared" ref="F54:G54" si="16">F55+F83+F93+F100</f>
        <v>10233.299999999999</v>
      </c>
      <c r="G54" s="72">
        <f t="shared" si="16"/>
        <v>10268.5</v>
      </c>
    </row>
    <row r="55" spans="1:7" ht="67.2">
      <c r="A55" s="182" t="s">
        <v>87</v>
      </c>
      <c r="B55" s="182" t="s">
        <v>200</v>
      </c>
      <c r="C55" s="182" t="s">
        <v>93</v>
      </c>
      <c r="D55" s="183" t="s">
        <v>339</v>
      </c>
      <c r="E55" s="72">
        <f>E56+E61+E71+E75+E66</f>
        <v>1612.4</v>
      </c>
      <c r="F55" s="72">
        <f t="shared" ref="F55:G55" si="17">F56+F61+F71+F75+F66</f>
        <v>967.2</v>
      </c>
      <c r="G55" s="72">
        <f t="shared" si="17"/>
        <v>979.19999999999993</v>
      </c>
    </row>
    <row r="56" spans="1:7" ht="67.2">
      <c r="A56" s="182" t="s">
        <v>87</v>
      </c>
      <c r="B56" s="182" t="s">
        <v>206</v>
      </c>
      <c r="C56" s="182" t="s">
        <v>93</v>
      </c>
      <c r="D56" s="183" t="s">
        <v>345</v>
      </c>
      <c r="E56" s="72">
        <f>E57+E59</f>
        <v>969.7</v>
      </c>
      <c r="F56" s="72">
        <f t="shared" ref="F56:G56" si="18">F57+F59</f>
        <v>421.9</v>
      </c>
      <c r="G56" s="72">
        <f t="shared" si="18"/>
        <v>428.5</v>
      </c>
    </row>
    <row r="57" spans="1:7" ht="33.6">
      <c r="A57" s="182" t="s">
        <v>87</v>
      </c>
      <c r="B57" s="182" t="s">
        <v>207</v>
      </c>
      <c r="C57" s="182" t="s">
        <v>93</v>
      </c>
      <c r="D57" s="183" t="s">
        <v>157</v>
      </c>
      <c r="E57" s="72">
        <f>E58</f>
        <v>515.4</v>
      </c>
      <c r="F57" s="72">
        <f t="shared" ref="F57:G57" si="19">F58</f>
        <v>421.9</v>
      </c>
      <c r="G57" s="72">
        <f t="shared" si="19"/>
        <v>428.5</v>
      </c>
    </row>
    <row r="58" spans="1:7" ht="33.6">
      <c r="A58" s="182" t="s">
        <v>87</v>
      </c>
      <c r="B58" s="182" t="s">
        <v>207</v>
      </c>
      <c r="C58" s="182" t="s">
        <v>96</v>
      </c>
      <c r="D58" s="183" t="s">
        <v>342</v>
      </c>
      <c r="E58" s="72">
        <v>515.4</v>
      </c>
      <c r="F58" s="72">
        <v>421.9</v>
      </c>
      <c r="G58" s="72">
        <v>428.5</v>
      </c>
    </row>
    <row r="59" spans="1:7" ht="50.4">
      <c r="A59" s="182" t="s">
        <v>87</v>
      </c>
      <c r="B59" s="182" t="s">
        <v>348</v>
      </c>
      <c r="C59" s="182" t="s">
        <v>93</v>
      </c>
      <c r="D59" s="183" t="s">
        <v>349</v>
      </c>
      <c r="E59" s="72">
        <f>E60</f>
        <v>454.30000000000007</v>
      </c>
      <c r="F59" s="72">
        <f t="shared" ref="F59:G59" si="20">F60</f>
        <v>0</v>
      </c>
      <c r="G59" s="72">
        <f t="shared" si="20"/>
        <v>0</v>
      </c>
    </row>
    <row r="60" spans="1:7" ht="33.6">
      <c r="A60" s="182" t="s">
        <v>87</v>
      </c>
      <c r="B60" s="182" t="s">
        <v>348</v>
      </c>
      <c r="C60" s="182" t="s">
        <v>96</v>
      </c>
      <c r="D60" s="183" t="s">
        <v>342</v>
      </c>
      <c r="E60" s="72">
        <v>454.30000000000007</v>
      </c>
      <c r="F60" s="72">
        <v>0</v>
      </c>
      <c r="G60" s="72">
        <v>0</v>
      </c>
    </row>
    <row r="61" spans="1:7" ht="117.6">
      <c r="A61" s="182" t="s">
        <v>87</v>
      </c>
      <c r="B61" s="182" t="s">
        <v>208</v>
      </c>
      <c r="C61" s="182" t="s">
        <v>93</v>
      </c>
      <c r="D61" s="183" t="s">
        <v>158</v>
      </c>
      <c r="E61" s="72">
        <f>E62+E64</f>
        <v>76.5</v>
      </c>
      <c r="F61" s="72">
        <f t="shared" ref="F61:G61" si="21">F62+F64</f>
        <v>78</v>
      </c>
      <c r="G61" s="72">
        <f t="shared" si="21"/>
        <v>79.5</v>
      </c>
    </row>
    <row r="62" spans="1:7" ht="50.4">
      <c r="A62" s="182" t="s">
        <v>87</v>
      </c>
      <c r="B62" s="182" t="s">
        <v>209</v>
      </c>
      <c r="C62" s="182" t="s">
        <v>93</v>
      </c>
      <c r="D62" s="183" t="s">
        <v>159</v>
      </c>
      <c r="E62" s="72">
        <f>E63</f>
        <v>51</v>
      </c>
      <c r="F62" s="72">
        <f t="shared" ref="F62:G62" si="22">F63</f>
        <v>52</v>
      </c>
      <c r="G62" s="72">
        <f t="shared" si="22"/>
        <v>53</v>
      </c>
    </row>
    <row r="63" spans="1:7">
      <c r="A63" s="182" t="s">
        <v>87</v>
      </c>
      <c r="B63" s="182" t="s">
        <v>209</v>
      </c>
      <c r="C63" s="182" t="s">
        <v>97</v>
      </c>
      <c r="D63" s="183" t="s">
        <v>98</v>
      </c>
      <c r="E63" s="72">
        <v>51</v>
      </c>
      <c r="F63" s="72">
        <v>52</v>
      </c>
      <c r="G63" s="72">
        <v>53</v>
      </c>
    </row>
    <row r="64" spans="1:7" ht="67.2">
      <c r="A64" s="182" t="s">
        <v>87</v>
      </c>
      <c r="B64" s="182" t="s">
        <v>210</v>
      </c>
      <c r="C64" s="182" t="s">
        <v>93</v>
      </c>
      <c r="D64" s="183" t="s">
        <v>160</v>
      </c>
      <c r="E64" s="72">
        <f>E65</f>
        <v>25.5</v>
      </c>
      <c r="F64" s="72">
        <f t="shared" ref="F64:G64" si="23">F65</f>
        <v>26</v>
      </c>
      <c r="G64" s="72">
        <f t="shared" si="23"/>
        <v>26.5</v>
      </c>
    </row>
    <row r="65" spans="1:7" ht="33.6">
      <c r="A65" s="182" t="s">
        <v>87</v>
      </c>
      <c r="B65" s="182" t="s">
        <v>210</v>
      </c>
      <c r="C65" s="182" t="s">
        <v>96</v>
      </c>
      <c r="D65" s="183" t="s">
        <v>342</v>
      </c>
      <c r="E65" s="72">
        <v>25.5</v>
      </c>
      <c r="F65" s="72">
        <v>26</v>
      </c>
      <c r="G65" s="72">
        <v>26.5</v>
      </c>
    </row>
    <row r="66" spans="1:7" ht="33.6">
      <c r="A66" s="182" t="s">
        <v>87</v>
      </c>
      <c r="B66" s="182" t="s">
        <v>211</v>
      </c>
      <c r="C66" s="182" t="s">
        <v>93</v>
      </c>
      <c r="D66" s="183" t="s">
        <v>161</v>
      </c>
      <c r="E66" s="72">
        <f>E67+E69</f>
        <v>205.7</v>
      </c>
      <c r="F66" s="72">
        <f t="shared" ref="F66:G66" si="24">F67+F69</f>
        <v>109.2</v>
      </c>
      <c r="G66" s="72">
        <f t="shared" si="24"/>
        <v>111.4</v>
      </c>
    </row>
    <row r="67" spans="1:7" ht="33.6">
      <c r="A67" s="182" t="s">
        <v>87</v>
      </c>
      <c r="B67" s="182" t="s">
        <v>212</v>
      </c>
      <c r="C67" s="182" t="s">
        <v>93</v>
      </c>
      <c r="D67" s="183" t="s">
        <v>356</v>
      </c>
      <c r="E67" s="72">
        <f>E68</f>
        <v>107.1</v>
      </c>
      <c r="F67" s="72">
        <f t="shared" ref="F67:G67" si="25">F68</f>
        <v>109.2</v>
      </c>
      <c r="G67" s="72">
        <f t="shared" si="25"/>
        <v>111.4</v>
      </c>
    </row>
    <row r="68" spans="1:7">
      <c r="A68" s="182" t="s">
        <v>87</v>
      </c>
      <c r="B68" s="182" t="s">
        <v>212</v>
      </c>
      <c r="C68" s="182" t="s">
        <v>100</v>
      </c>
      <c r="D68" s="183" t="s">
        <v>101</v>
      </c>
      <c r="E68" s="72">
        <v>107.1</v>
      </c>
      <c r="F68" s="72">
        <v>109.2</v>
      </c>
      <c r="G68" s="72">
        <v>111.4</v>
      </c>
    </row>
    <row r="69" spans="1:7" ht="50.4">
      <c r="A69" s="182" t="s">
        <v>87</v>
      </c>
      <c r="B69" s="182" t="s">
        <v>662</v>
      </c>
      <c r="C69" s="182"/>
      <c r="D69" s="183" t="s">
        <v>663</v>
      </c>
      <c r="E69" s="72">
        <f>E70</f>
        <v>98.6</v>
      </c>
      <c r="F69" s="72">
        <f t="shared" ref="F69:G69" si="26">F70</f>
        <v>0</v>
      </c>
      <c r="G69" s="72">
        <f t="shared" si="26"/>
        <v>0</v>
      </c>
    </row>
    <row r="70" spans="1:7" ht="33.6">
      <c r="A70" s="182" t="s">
        <v>87</v>
      </c>
      <c r="B70" s="182" t="s">
        <v>662</v>
      </c>
      <c r="C70" s="182" t="s">
        <v>96</v>
      </c>
      <c r="D70" s="183" t="s">
        <v>342</v>
      </c>
      <c r="E70" s="72">
        <v>98.6</v>
      </c>
      <c r="F70" s="72">
        <v>0</v>
      </c>
      <c r="G70" s="72">
        <v>0</v>
      </c>
    </row>
    <row r="71" spans="1:7" ht="67.2">
      <c r="A71" s="182" t="s">
        <v>87</v>
      </c>
      <c r="B71" s="182" t="s">
        <v>213</v>
      </c>
      <c r="C71" s="182" t="s">
        <v>93</v>
      </c>
      <c r="D71" s="183" t="s">
        <v>155</v>
      </c>
      <c r="E71" s="72">
        <f>E72</f>
        <v>62.199999999999996</v>
      </c>
      <c r="F71" s="72">
        <f t="shared" ref="F71:G71" si="27">F72</f>
        <v>62.4</v>
      </c>
      <c r="G71" s="72">
        <f t="shared" si="27"/>
        <v>64.099999999999994</v>
      </c>
    </row>
    <row r="72" spans="1:7" ht="33.6">
      <c r="A72" s="182" t="s">
        <v>87</v>
      </c>
      <c r="B72" s="182" t="s">
        <v>214</v>
      </c>
      <c r="C72" s="182" t="s">
        <v>93</v>
      </c>
      <c r="D72" s="183" t="s">
        <v>156</v>
      </c>
      <c r="E72" s="72">
        <f>E73+E74</f>
        <v>62.199999999999996</v>
      </c>
      <c r="F72" s="72">
        <f t="shared" ref="F72:G72" si="28">F73+F74</f>
        <v>62.4</v>
      </c>
      <c r="G72" s="72">
        <f t="shared" si="28"/>
        <v>64.099999999999994</v>
      </c>
    </row>
    <row r="73" spans="1:7" ht="33.6">
      <c r="A73" s="182" t="s">
        <v>87</v>
      </c>
      <c r="B73" s="182" t="s">
        <v>214</v>
      </c>
      <c r="C73" s="182" t="s">
        <v>96</v>
      </c>
      <c r="D73" s="183" t="s">
        <v>342</v>
      </c>
      <c r="E73" s="72">
        <v>47.199999999999996</v>
      </c>
      <c r="F73" s="72">
        <v>50.9</v>
      </c>
      <c r="G73" s="72">
        <v>52.6</v>
      </c>
    </row>
    <row r="74" spans="1:7">
      <c r="A74" s="182" t="s">
        <v>87</v>
      </c>
      <c r="B74" s="182" t="s">
        <v>214</v>
      </c>
      <c r="C74" s="182" t="s">
        <v>100</v>
      </c>
      <c r="D74" s="183" t="s">
        <v>101</v>
      </c>
      <c r="E74" s="72">
        <v>15</v>
      </c>
      <c r="F74" s="72">
        <v>11.5</v>
      </c>
      <c r="G74" s="72">
        <v>11.5</v>
      </c>
    </row>
    <row r="75" spans="1:7">
      <c r="A75" s="182" t="s">
        <v>87</v>
      </c>
      <c r="B75" s="182" t="s">
        <v>201</v>
      </c>
      <c r="C75" s="182" t="s">
        <v>93</v>
      </c>
      <c r="D75" s="183" t="s">
        <v>2</v>
      </c>
      <c r="E75" s="72">
        <f>E76+E81+E79</f>
        <v>298.3</v>
      </c>
      <c r="F75" s="72">
        <f t="shared" ref="F75:G75" si="29">F76+F81+F79</f>
        <v>295.7</v>
      </c>
      <c r="G75" s="72">
        <f t="shared" si="29"/>
        <v>295.7</v>
      </c>
    </row>
    <row r="76" spans="1:7" ht="100.8">
      <c r="A76" s="182" t="s">
        <v>87</v>
      </c>
      <c r="B76" s="182" t="s">
        <v>215</v>
      </c>
      <c r="C76" s="182" t="s">
        <v>93</v>
      </c>
      <c r="D76" s="183" t="s">
        <v>191</v>
      </c>
      <c r="E76" s="72">
        <f>E77+E78</f>
        <v>264</v>
      </c>
      <c r="F76" s="72">
        <f t="shared" ref="F76:G76" si="30">F77+F78</f>
        <v>264</v>
      </c>
      <c r="G76" s="72">
        <f t="shared" si="30"/>
        <v>264</v>
      </c>
    </row>
    <row r="77" spans="1:7" ht="84">
      <c r="A77" s="182" t="s">
        <v>87</v>
      </c>
      <c r="B77" s="182" t="s">
        <v>215</v>
      </c>
      <c r="C77" s="182" t="s">
        <v>95</v>
      </c>
      <c r="D77" s="183" t="s">
        <v>3</v>
      </c>
      <c r="E77" s="72">
        <v>246.4</v>
      </c>
      <c r="F77" s="72">
        <v>246.4</v>
      </c>
      <c r="G77" s="72">
        <v>246.4</v>
      </c>
    </row>
    <row r="78" spans="1:7" ht="33.6">
      <c r="A78" s="182" t="s">
        <v>87</v>
      </c>
      <c r="B78" s="182" t="s">
        <v>215</v>
      </c>
      <c r="C78" s="182" t="s">
        <v>96</v>
      </c>
      <c r="D78" s="183" t="s">
        <v>342</v>
      </c>
      <c r="E78" s="72">
        <v>17.600000000000001</v>
      </c>
      <c r="F78" s="72">
        <v>17.600000000000001</v>
      </c>
      <c r="G78" s="72">
        <v>17.600000000000001</v>
      </c>
    </row>
    <row r="79" spans="1:7" ht="100.8">
      <c r="A79" s="15" t="s">
        <v>87</v>
      </c>
      <c r="B79" s="6" t="s">
        <v>578</v>
      </c>
      <c r="C79" s="184"/>
      <c r="D79" s="14" t="s">
        <v>579</v>
      </c>
      <c r="E79" s="72">
        <f>E80</f>
        <v>2.6</v>
      </c>
      <c r="F79" s="72">
        <f t="shared" ref="F79:G79" si="31">F80</f>
        <v>0</v>
      </c>
      <c r="G79" s="72">
        <f t="shared" si="31"/>
        <v>0</v>
      </c>
    </row>
    <row r="80" spans="1:7" ht="84">
      <c r="A80" s="15" t="s">
        <v>87</v>
      </c>
      <c r="B80" s="6" t="s">
        <v>578</v>
      </c>
      <c r="C80" s="184" t="s">
        <v>95</v>
      </c>
      <c r="D80" s="5" t="s">
        <v>3</v>
      </c>
      <c r="E80" s="72">
        <v>2.6</v>
      </c>
      <c r="F80" s="72">
        <v>0</v>
      </c>
      <c r="G80" s="72">
        <v>0</v>
      </c>
    </row>
    <row r="81" spans="1:7" ht="67.2">
      <c r="A81" s="182" t="s">
        <v>87</v>
      </c>
      <c r="B81" s="182" t="s">
        <v>204</v>
      </c>
      <c r="C81" s="182" t="s">
        <v>93</v>
      </c>
      <c r="D81" s="183" t="s">
        <v>344</v>
      </c>
      <c r="E81" s="72">
        <f>E82</f>
        <v>31.7</v>
      </c>
      <c r="F81" s="72">
        <f t="shared" ref="F81:G81" si="32">F82</f>
        <v>31.7</v>
      </c>
      <c r="G81" s="72">
        <f t="shared" si="32"/>
        <v>31.7</v>
      </c>
    </row>
    <row r="82" spans="1:7" ht="84">
      <c r="A82" s="182" t="s">
        <v>87</v>
      </c>
      <c r="B82" s="182" t="s">
        <v>204</v>
      </c>
      <c r="C82" s="182" t="s">
        <v>95</v>
      </c>
      <c r="D82" s="183" t="s">
        <v>3</v>
      </c>
      <c r="E82" s="72">
        <v>31.7</v>
      </c>
      <c r="F82" s="72">
        <v>31.7</v>
      </c>
      <c r="G82" s="72">
        <v>31.7</v>
      </c>
    </row>
    <row r="83" spans="1:7" ht="67.2">
      <c r="A83" s="182" t="s">
        <v>87</v>
      </c>
      <c r="B83" s="182" t="s">
        <v>264</v>
      </c>
      <c r="C83" s="182" t="s">
        <v>93</v>
      </c>
      <c r="D83" s="183" t="s">
        <v>449</v>
      </c>
      <c r="E83" s="72">
        <f>E84+E89</f>
        <v>8896.6</v>
      </c>
      <c r="F83" s="72">
        <f t="shared" ref="F83:G83" si="33">F84+F89</f>
        <v>8102.3</v>
      </c>
      <c r="G83" s="72">
        <f t="shared" si="33"/>
        <v>8102.3</v>
      </c>
    </row>
    <row r="84" spans="1:7" ht="50.4">
      <c r="A84" s="182" t="s">
        <v>87</v>
      </c>
      <c r="B84" s="182" t="s">
        <v>265</v>
      </c>
      <c r="C84" s="182" t="s">
        <v>93</v>
      </c>
      <c r="D84" s="183" t="s">
        <v>147</v>
      </c>
      <c r="E84" s="72">
        <f>E85+E87</f>
        <v>3123.1000000000004</v>
      </c>
      <c r="F84" s="72">
        <f t="shared" ref="F84:G84" si="34">F85+F87</f>
        <v>2328.8000000000002</v>
      </c>
      <c r="G84" s="72">
        <f t="shared" si="34"/>
        <v>2328.8000000000002</v>
      </c>
    </row>
    <row r="85" spans="1:7" ht="33.6">
      <c r="A85" s="182" t="s">
        <v>87</v>
      </c>
      <c r="B85" s="182" t="s">
        <v>267</v>
      </c>
      <c r="C85" s="182" t="s">
        <v>93</v>
      </c>
      <c r="D85" s="183" t="s">
        <v>148</v>
      </c>
      <c r="E85" s="72">
        <f>E86</f>
        <v>2915.1000000000004</v>
      </c>
      <c r="F85" s="72">
        <f t="shared" ref="F85:G85" si="35">F86</f>
        <v>2120.8000000000002</v>
      </c>
      <c r="G85" s="72">
        <f t="shared" si="35"/>
        <v>2120.8000000000002</v>
      </c>
    </row>
    <row r="86" spans="1:7" ht="33.6">
      <c r="A86" s="182" t="s">
        <v>87</v>
      </c>
      <c r="B86" s="182" t="s">
        <v>267</v>
      </c>
      <c r="C86" s="182" t="s">
        <v>96</v>
      </c>
      <c r="D86" s="183" t="s">
        <v>342</v>
      </c>
      <c r="E86" s="72">
        <v>2915.1000000000004</v>
      </c>
      <c r="F86" s="72">
        <v>2120.8000000000002</v>
      </c>
      <c r="G86" s="72">
        <v>2120.8000000000002</v>
      </c>
    </row>
    <row r="87" spans="1:7" ht="50.4">
      <c r="A87" s="182" t="s">
        <v>87</v>
      </c>
      <c r="B87" s="182" t="s">
        <v>268</v>
      </c>
      <c r="C87" s="182" t="s">
        <v>93</v>
      </c>
      <c r="D87" s="183" t="s">
        <v>452</v>
      </c>
      <c r="E87" s="72">
        <f>E88</f>
        <v>208</v>
      </c>
      <c r="F87" s="72">
        <f t="shared" ref="F87:G87" si="36">F88</f>
        <v>208</v>
      </c>
      <c r="G87" s="72">
        <f t="shared" si="36"/>
        <v>208</v>
      </c>
    </row>
    <row r="88" spans="1:7" ht="33.6">
      <c r="A88" s="182" t="s">
        <v>87</v>
      </c>
      <c r="B88" s="182" t="s">
        <v>268</v>
      </c>
      <c r="C88" s="182" t="s">
        <v>96</v>
      </c>
      <c r="D88" s="183" t="s">
        <v>342</v>
      </c>
      <c r="E88" s="72">
        <v>208</v>
      </c>
      <c r="F88" s="72">
        <v>208</v>
      </c>
      <c r="G88" s="72">
        <v>208</v>
      </c>
    </row>
    <row r="89" spans="1:7">
      <c r="A89" s="182" t="s">
        <v>87</v>
      </c>
      <c r="B89" s="182" t="s">
        <v>269</v>
      </c>
      <c r="C89" s="182" t="s">
        <v>93</v>
      </c>
      <c r="D89" s="183" t="s">
        <v>2</v>
      </c>
      <c r="E89" s="72">
        <f>E90</f>
        <v>5773.5</v>
      </c>
      <c r="F89" s="72">
        <f t="shared" ref="F89:G89" si="37">F90</f>
        <v>5773.5</v>
      </c>
      <c r="G89" s="72">
        <f t="shared" si="37"/>
        <v>5773.5</v>
      </c>
    </row>
    <row r="90" spans="1:7" ht="84">
      <c r="A90" s="182" t="s">
        <v>87</v>
      </c>
      <c r="B90" s="182" t="s">
        <v>266</v>
      </c>
      <c r="C90" s="182" t="s">
        <v>93</v>
      </c>
      <c r="D90" s="183" t="s">
        <v>343</v>
      </c>
      <c r="E90" s="72">
        <f>E91+E92</f>
        <v>5773.5</v>
      </c>
      <c r="F90" s="72">
        <f t="shared" ref="F90:G90" si="38">F91+F92</f>
        <v>5773.5</v>
      </c>
      <c r="G90" s="72">
        <f t="shared" si="38"/>
        <v>5773.5</v>
      </c>
    </row>
    <row r="91" spans="1:7" ht="84">
      <c r="A91" s="182" t="s">
        <v>87</v>
      </c>
      <c r="B91" s="182" t="s">
        <v>266</v>
      </c>
      <c r="C91" s="182" t="s">
        <v>95</v>
      </c>
      <c r="D91" s="183" t="s">
        <v>3</v>
      </c>
      <c r="E91" s="72">
        <v>5298.5</v>
      </c>
      <c r="F91" s="72">
        <v>5298.5</v>
      </c>
      <c r="G91" s="72">
        <v>5298.5</v>
      </c>
    </row>
    <row r="92" spans="1:7" ht="33.6">
      <c r="A92" s="182" t="s">
        <v>87</v>
      </c>
      <c r="B92" s="182" t="s">
        <v>266</v>
      </c>
      <c r="C92" s="182" t="s">
        <v>96</v>
      </c>
      <c r="D92" s="183" t="s">
        <v>342</v>
      </c>
      <c r="E92" s="72">
        <v>475</v>
      </c>
      <c r="F92" s="72">
        <v>475</v>
      </c>
      <c r="G92" s="72">
        <v>475</v>
      </c>
    </row>
    <row r="93" spans="1:7" ht="50.4">
      <c r="A93" s="182" t="s">
        <v>87</v>
      </c>
      <c r="B93" s="182" t="s">
        <v>256</v>
      </c>
      <c r="C93" s="182" t="s">
        <v>93</v>
      </c>
      <c r="D93" s="183" t="s">
        <v>426</v>
      </c>
      <c r="E93" s="72">
        <f>E94+E97</f>
        <v>1141</v>
      </c>
      <c r="F93" s="72">
        <f t="shared" ref="F93:G93" si="39">F94+F97</f>
        <v>1163.8</v>
      </c>
      <c r="G93" s="72">
        <f t="shared" si="39"/>
        <v>1187</v>
      </c>
    </row>
    <row r="94" spans="1:7" ht="33.6">
      <c r="A94" s="182" t="s">
        <v>87</v>
      </c>
      <c r="B94" s="182" t="s">
        <v>260</v>
      </c>
      <c r="C94" s="182" t="s">
        <v>93</v>
      </c>
      <c r="D94" s="183" t="s">
        <v>431</v>
      </c>
      <c r="E94" s="72">
        <f>E95</f>
        <v>1114.7</v>
      </c>
      <c r="F94" s="72">
        <f t="shared" ref="F94:G95" si="40">F95</f>
        <v>1133.8</v>
      </c>
      <c r="G94" s="72">
        <f t="shared" si="40"/>
        <v>1156</v>
      </c>
    </row>
    <row r="95" spans="1:7" ht="67.2">
      <c r="A95" s="182" t="s">
        <v>87</v>
      </c>
      <c r="B95" s="182" t="s">
        <v>261</v>
      </c>
      <c r="C95" s="182" t="s">
        <v>93</v>
      </c>
      <c r="D95" s="183" t="s">
        <v>190</v>
      </c>
      <c r="E95" s="72">
        <f>E96</f>
        <v>1114.7</v>
      </c>
      <c r="F95" s="72">
        <f t="shared" si="40"/>
        <v>1133.8</v>
      </c>
      <c r="G95" s="72">
        <f t="shared" si="40"/>
        <v>1156</v>
      </c>
    </row>
    <row r="96" spans="1:7" ht="33.6">
      <c r="A96" s="182" t="s">
        <v>87</v>
      </c>
      <c r="B96" s="182" t="s">
        <v>261</v>
      </c>
      <c r="C96" s="182" t="s">
        <v>96</v>
      </c>
      <c r="D96" s="183" t="s">
        <v>342</v>
      </c>
      <c r="E96" s="72">
        <v>1114.7</v>
      </c>
      <c r="F96" s="72">
        <v>1133.8</v>
      </c>
      <c r="G96" s="72">
        <v>1156</v>
      </c>
    </row>
    <row r="97" spans="1:7">
      <c r="A97" s="182" t="s">
        <v>87</v>
      </c>
      <c r="B97" s="182" t="s">
        <v>262</v>
      </c>
      <c r="C97" s="182" t="s">
        <v>93</v>
      </c>
      <c r="D97" s="183" t="s">
        <v>130</v>
      </c>
      <c r="E97" s="72">
        <f>E98</f>
        <v>26.3</v>
      </c>
      <c r="F97" s="72">
        <f t="shared" ref="F97:G98" si="41">F98</f>
        <v>30</v>
      </c>
      <c r="G97" s="72">
        <f t="shared" si="41"/>
        <v>31</v>
      </c>
    </row>
    <row r="98" spans="1:7" ht="50.4">
      <c r="A98" s="182" t="s">
        <v>87</v>
      </c>
      <c r="B98" s="182" t="s">
        <v>263</v>
      </c>
      <c r="C98" s="182" t="s">
        <v>93</v>
      </c>
      <c r="D98" s="183" t="s">
        <v>131</v>
      </c>
      <c r="E98" s="72">
        <f>E99</f>
        <v>26.3</v>
      </c>
      <c r="F98" s="72">
        <f t="shared" si="41"/>
        <v>30</v>
      </c>
      <c r="G98" s="72">
        <f t="shared" si="41"/>
        <v>31</v>
      </c>
    </row>
    <row r="99" spans="1:7" ht="33.6">
      <c r="A99" s="182" t="s">
        <v>87</v>
      </c>
      <c r="B99" s="182" t="s">
        <v>263</v>
      </c>
      <c r="C99" s="182" t="s">
        <v>96</v>
      </c>
      <c r="D99" s="183" t="s">
        <v>342</v>
      </c>
      <c r="E99" s="72">
        <v>26.3</v>
      </c>
      <c r="F99" s="72">
        <v>30</v>
      </c>
      <c r="G99" s="72">
        <v>31</v>
      </c>
    </row>
    <row r="100" spans="1:7" ht="33.6">
      <c r="A100" s="182" t="s">
        <v>87</v>
      </c>
      <c r="B100" s="182" t="s">
        <v>312</v>
      </c>
      <c r="C100" s="182" t="s">
        <v>93</v>
      </c>
      <c r="D100" s="183" t="s">
        <v>429</v>
      </c>
      <c r="E100" s="72">
        <f>E101</f>
        <v>130.1</v>
      </c>
      <c r="F100" s="72">
        <f t="shared" ref="F100:G102" si="42">F101</f>
        <v>0</v>
      </c>
      <c r="G100" s="72">
        <f t="shared" si="42"/>
        <v>0</v>
      </c>
    </row>
    <row r="101" spans="1:7" ht="50.4">
      <c r="A101" s="182" t="s">
        <v>87</v>
      </c>
      <c r="B101" s="182" t="s">
        <v>436</v>
      </c>
      <c r="C101" s="182" t="s">
        <v>93</v>
      </c>
      <c r="D101" s="183" t="s">
        <v>437</v>
      </c>
      <c r="E101" s="72">
        <f>E102</f>
        <v>130.1</v>
      </c>
      <c r="F101" s="72">
        <f t="shared" si="42"/>
        <v>0</v>
      </c>
      <c r="G101" s="72">
        <f t="shared" si="42"/>
        <v>0</v>
      </c>
    </row>
    <row r="102" spans="1:7">
      <c r="A102" s="15" t="s">
        <v>87</v>
      </c>
      <c r="B102" s="32" t="s">
        <v>509</v>
      </c>
      <c r="C102" s="184"/>
      <c r="D102" s="5" t="s">
        <v>510</v>
      </c>
      <c r="E102" s="72">
        <f>E103</f>
        <v>130.1</v>
      </c>
      <c r="F102" s="72">
        <f t="shared" si="42"/>
        <v>0</v>
      </c>
      <c r="G102" s="72">
        <f t="shared" si="42"/>
        <v>0</v>
      </c>
    </row>
    <row r="103" spans="1:7">
      <c r="A103" s="15" t="s">
        <v>87</v>
      </c>
      <c r="B103" s="32" t="s">
        <v>509</v>
      </c>
      <c r="C103" s="184" t="s">
        <v>97</v>
      </c>
      <c r="D103" s="5" t="s">
        <v>98</v>
      </c>
      <c r="E103" s="72">
        <v>130.1</v>
      </c>
      <c r="F103" s="72">
        <v>0</v>
      </c>
      <c r="G103" s="72">
        <v>0</v>
      </c>
    </row>
    <row r="104" spans="1:7" ht="33.6">
      <c r="A104" s="68" t="s">
        <v>82</v>
      </c>
      <c r="B104" s="68" t="s">
        <v>93</v>
      </c>
      <c r="C104" s="68" t="s">
        <v>93</v>
      </c>
      <c r="D104" s="3" t="s">
        <v>47</v>
      </c>
      <c r="E104" s="70">
        <f>E105+E113</f>
        <v>8032.1</v>
      </c>
      <c r="F104" s="70">
        <f t="shared" ref="F104:G104" si="43">F105+F113</f>
        <v>7918</v>
      </c>
      <c r="G104" s="70">
        <f t="shared" si="43"/>
        <v>7917.7</v>
      </c>
    </row>
    <row r="105" spans="1:7">
      <c r="A105" s="182" t="s">
        <v>102</v>
      </c>
      <c r="B105" s="182" t="s">
        <v>93</v>
      </c>
      <c r="C105" s="182" t="s">
        <v>93</v>
      </c>
      <c r="D105" s="183" t="s">
        <v>103</v>
      </c>
      <c r="E105" s="72">
        <f>E106</f>
        <v>1398.3000000000002</v>
      </c>
      <c r="F105" s="72">
        <f t="shared" ref="F105:G106" si="44">F106</f>
        <v>1383.0000000000002</v>
      </c>
      <c r="G105" s="72">
        <f t="shared" si="44"/>
        <v>1382.7</v>
      </c>
    </row>
    <row r="106" spans="1:7" ht="67.2">
      <c r="A106" s="182" t="s">
        <v>102</v>
      </c>
      <c r="B106" s="182" t="s">
        <v>200</v>
      </c>
      <c r="C106" s="182" t="s">
        <v>93</v>
      </c>
      <c r="D106" s="183" t="s">
        <v>339</v>
      </c>
      <c r="E106" s="72">
        <f>E107</f>
        <v>1398.3000000000002</v>
      </c>
      <c r="F106" s="72">
        <f t="shared" si="44"/>
        <v>1383.0000000000002</v>
      </c>
      <c r="G106" s="72">
        <f t="shared" si="44"/>
        <v>1382.7</v>
      </c>
    </row>
    <row r="107" spans="1:7">
      <c r="A107" s="182" t="s">
        <v>102</v>
      </c>
      <c r="B107" s="182" t="s">
        <v>201</v>
      </c>
      <c r="C107" s="182" t="s">
        <v>93</v>
      </c>
      <c r="D107" s="183" t="s">
        <v>2</v>
      </c>
      <c r="E107" s="72">
        <f>E108+E110</f>
        <v>1398.3000000000002</v>
      </c>
      <c r="F107" s="72">
        <f t="shared" ref="F107:G107" si="45">F108+F110</f>
        <v>1383.0000000000002</v>
      </c>
      <c r="G107" s="72">
        <f t="shared" si="45"/>
        <v>1382.7</v>
      </c>
    </row>
    <row r="108" spans="1:7" ht="67.2">
      <c r="A108" s="182" t="s">
        <v>102</v>
      </c>
      <c r="B108" s="182" t="s">
        <v>204</v>
      </c>
      <c r="C108" s="182" t="s">
        <v>93</v>
      </c>
      <c r="D108" s="183" t="s">
        <v>344</v>
      </c>
      <c r="E108" s="72">
        <f>E109</f>
        <v>146.69999999999999</v>
      </c>
      <c r="F108" s="72">
        <f t="shared" ref="F108:G108" si="46">F109</f>
        <v>131.69999999999999</v>
      </c>
      <c r="G108" s="72">
        <f t="shared" si="46"/>
        <v>131.69999999999999</v>
      </c>
    </row>
    <row r="109" spans="1:7" ht="84">
      <c r="A109" s="182" t="s">
        <v>102</v>
      </c>
      <c r="B109" s="182" t="s">
        <v>204</v>
      </c>
      <c r="C109" s="182" t="s">
        <v>95</v>
      </c>
      <c r="D109" s="183" t="s">
        <v>3</v>
      </c>
      <c r="E109" s="72">
        <v>146.69999999999999</v>
      </c>
      <c r="F109" s="72">
        <v>131.69999999999999</v>
      </c>
      <c r="G109" s="72">
        <v>131.69999999999999</v>
      </c>
    </row>
    <row r="110" spans="1:7" ht="50.4">
      <c r="A110" s="182" t="s">
        <v>102</v>
      </c>
      <c r="B110" s="182" t="s">
        <v>216</v>
      </c>
      <c r="C110" s="182" t="s">
        <v>93</v>
      </c>
      <c r="D110" s="183" t="s">
        <v>359</v>
      </c>
      <c r="E110" s="72">
        <f>E111+E112</f>
        <v>1251.6000000000001</v>
      </c>
      <c r="F110" s="72">
        <f t="shared" ref="F110:G110" si="47">F111+F112</f>
        <v>1251.3000000000002</v>
      </c>
      <c r="G110" s="72">
        <f t="shared" si="47"/>
        <v>1251</v>
      </c>
    </row>
    <row r="111" spans="1:7" ht="84">
      <c r="A111" s="182" t="s">
        <v>102</v>
      </c>
      <c r="B111" s="182" t="s">
        <v>216</v>
      </c>
      <c r="C111" s="182" t="s">
        <v>95</v>
      </c>
      <c r="D111" s="183" t="s">
        <v>3</v>
      </c>
      <c r="E111" s="72">
        <v>1227.9000000000001</v>
      </c>
      <c r="F111" s="72">
        <v>1227.9000000000001</v>
      </c>
      <c r="G111" s="72">
        <v>1227.9000000000001</v>
      </c>
    </row>
    <row r="112" spans="1:7" ht="33.6">
      <c r="A112" s="182" t="s">
        <v>102</v>
      </c>
      <c r="B112" s="182" t="s">
        <v>216</v>
      </c>
      <c r="C112" s="182" t="s">
        <v>96</v>
      </c>
      <c r="D112" s="183" t="s">
        <v>342</v>
      </c>
      <c r="E112" s="72">
        <v>23.7</v>
      </c>
      <c r="F112" s="72">
        <v>23.4</v>
      </c>
      <c r="G112" s="72">
        <v>23.1</v>
      </c>
    </row>
    <row r="113" spans="1:7" ht="50.4">
      <c r="A113" s="182" t="s">
        <v>73</v>
      </c>
      <c r="B113" s="182"/>
      <c r="C113" s="182"/>
      <c r="D113" s="183" t="s">
        <v>20</v>
      </c>
      <c r="E113" s="72">
        <f>E114+E118</f>
        <v>6633.8</v>
      </c>
      <c r="F113" s="72">
        <f t="shared" ref="F113:G113" si="48">F114+F118</f>
        <v>6535</v>
      </c>
      <c r="G113" s="72">
        <f t="shared" si="48"/>
        <v>6535</v>
      </c>
    </row>
    <row r="114" spans="1:7" ht="67.2">
      <c r="A114" s="182" t="s">
        <v>73</v>
      </c>
      <c r="B114" s="182" t="s">
        <v>200</v>
      </c>
      <c r="C114" s="182"/>
      <c r="D114" s="183" t="s">
        <v>192</v>
      </c>
      <c r="E114" s="72">
        <f>E115</f>
        <v>6535</v>
      </c>
      <c r="F114" s="72">
        <f t="shared" ref="F114:G116" si="49">F115</f>
        <v>6535</v>
      </c>
      <c r="G114" s="72">
        <f t="shared" si="49"/>
        <v>6535</v>
      </c>
    </row>
    <row r="115" spans="1:7" ht="50.4">
      <c r="A115" s="182" t="s">
        <v>73</v>
      </c>
      <c r="B115" s="182" t="s">
        <v>217</v>
      </c>
      <c r="C115" s="182"/>
      <c r="D115" s="183" t="s">
        <v>162</v>
      </c>
      <c r="E115" s="72">
        <f>E116</f>
        <v>6535</v>
      </c>
      <c r="F115" s="72">
        <f t="shared" si="49"/>
        <v>6535</v>
      </c>
      <c r="G115" s="72">
        <f t="shared" si="49"/>
        <v>6535</v>
      </c>
    </row>
    <row r="116" spans="1:7" ht="50.4">
      <c r="A116" s="182" t="s">
        <v>73</v>
      </c>
      <c r="B116" s="182" t="s">
        <v>218</v>
      </c>
      <c r="C116" s="182"/>
      <c r="D116" s="183" t="s">
        <v>163</v>
      </c>
      <c r="E116" s="72">
        <f>E117</f>
        <v>6535</v>
      </c>
      <c r="F116" s="72">
        <f t="shared" si="49"/>
        <v>6535</v>
      </c>
      <c r="G116" s="72">
        <f t="shared" si="49"/>
        <v>6535</v>
      </c>
    </row>
    <row r="117" spans="1:7" ht="33.6">
      <c r="A117" s="182" t="s">
        <v>73</v>
      </c>
      <c r="B117" s="182" t="s">
        <v>218</v>
      </c>
      <c r="C117" s="182">
        <v>600</v>
      </c>
      <c r="D117" s="183" t="s">
        <v>117</v>
      </c>
      <c r="E117" s="72">
        <v>6535</v>
      </c>
      <c r="F117" s="72">
        <v>6535</v>
      </c>
      <c r="G117" s="72">
        <v>6535</v>
      </c>
    </row>
    <row r="118" spans="1:7" ht="33.6">
      <c r="A118" s="182" t="s">
        <v>73</v>
      </c>
      <c r="B118" s="182" t="s">
        <v>312</v>
      </c>
      <c r="C118" s="182" t="s">
        <v>93</v>
      </c>
      <c r="D118" s="183" t="s">
        <v>429</v>
      </c>
      <c r="E118" s="72">
        <f>E119</f>
        <v>98.8</v>
      </c>
      <c r="F118" s="72">
        <f t="shared" ref="F118:G120" si="50">F119</f>
        <v>0</v>
      </c>
      <c r="G118" s="72">
        <f t="shared" si="50"/>
        <v>0</v>
      </c>
    </row>
    <row r="119" spans="1:7">
      <c r="A119" s="182" t="s">
        <v>73</v>
      </c>
      <c r="B119" s="182" t="s">
        <v>430</v>
      </c>
      <c r="C119" s="182" t="s">
        <v>93</v>
      </c>
      <c r="D119" s="183" t="s">
        <v>13</v>
      </c>
      <c r="E119" s="72">
        <f>E120</f>
        <v>98.8</v>
      </c>
      <c r="F119" s="72">
        <f t="shared" si="50"/>
        <v>0</v>
      </c>
      <c r="G119" s="72">
        <f t="shared" si="50"/>
        <v>0</v>
      </c>
    </row>
    <row r="120" spans="1:7" ht="33.6">
      <c r="A120" s="182" t="s">
        <v>73</v>
      </c>
      <c r="B120" s="182" t="s">
        <v>259</v>
      </c>
      <c r="C120" s="182" t="s">
        <v>93</v>
      </c>
      <c r="D120" s="183" t="s">
        <v>132</v>
      </c>
      <c r="E120" s="72">
        <f>E121</f>
        <v>98.8</v>
      </c>
      <c r="F120" s="72">
        <f t="shared" si="50"/>
        <v>0</v>
      </c>
      <c r="G120" s="72">
        <f t="shared" si="50"/>
        <v>0</v>
      </c>
    </row>
    <row r="121" spans="1:7" ht="33.6">
      <c r="A121" s="182" t="s">
        <v>73</v>
      </c>
      <c r="B121" s="182" t="s">
        <v>259</v>
      </c>
      <c r="C121" s="182">
        <v>600</v>
      </c>
      <c r="D121" s="183" t="s">
        <v>117</v>
      </c>
      <c r="E121" s="72">
        <v>98.8</v>
      </c>
      <c r="F121" s="72">
        <v>0</v>
      </c>
      <c r="G121" s="72">
        <v>0</v>
      </c>
    </row>
    <row r="122" spans="1:7">
      <c r="A122" s="68" t="s">
        <v>83</v>
      </c>
      <c r="B122" s="68" t="s">
        <v>93</v>
      </c>
      <c r="C122" s="68" t="s">
        <v>93</v>
      </c>
      <c r="D122" s="3" t="s">
        <v>48</v>
      </c>
      <c r="E122" s="70">
        <f>E128+E133+E163+E123</f>
        <v>119958.20000000001</v>
      </c>
      <c r="F122" s="70">
        <f>F128+F133+F163+F123</f>
        <v>32444.100000000002</v>
      </c>
      <c r="G122" s="70">
        <f>G128+G133+G163+G123</f>
        <v>22185.4</v>
      </c>
    </row>
    <row r="123" spans="1:7" ht="23.4" customHeight="1">
      <c r="A123" s="74" t="s">
        <v>553</v>
      </c>
      <c r="B123" s="71"/>
      <c r="C123" s="71"/>
      <c r="D123" s="183" t="s">
        <v>554</v>
      </c>
      <c r="E123" s="72">
        <f>E124</f>
        <v>256.60000000000002</v>
      </c>
      <c r="F123" s="72">
        <f t="shared" ref="F123:G126" si="51">F124</f>
        <v>176.4</v>
      </c>
      <c r="G123" s="72">
        <f t="shared" si="51"/>
        <v>182.4</v>
      </c>
    </row>
    <row r="124" spans="1:7" ht="50.4">
      <c r="A124" s="74" t="s">
        <v>553</v>
      </c>
      <c r="B124" s="182" t="s">
        <v>280</v>
      </c>
      <c r="C124" s="182" t="s">
        <v>93</v>
      </c>
      <c r="D124" s="183" t="s">
        <v>399</v>
      </c>
      <c r="E124" s="72">
        <f>E125</f>
        <v>256.60000000000002</v>
      </c>
      <c r="F124" s="72">
        <f t="shared" si="51"/>
        <v>176.4</v>
      </c>
      <c r="G124" s="72">
        <f t="shared" si="51"/>
        <v>182.4</v>
      </c>
    </row>
    <row r="125" spans="1:7" ht="67.2">
      <c r="A125" s="74" t="s">
        <v>553</v>
      </c>
      <c r="B125" s="182" t="s">
        <v>282</v>
      </c>
      <c r="C125" s="182" t="s">
        <v>93</v>
      </c>
      <c r="D125" s="183" t="s">
        <v>469</v>
      </c>
      <c r="E125" s="72">
        <f>E126</f>
        <v>256.60000000000002</v>
      </c>
      <c r="F125" s="72">
        <f t="shared" si="51"/>
        <v>176.4</v>
      </c>
      <c r="G125" s="72">
        <f t="shared" si="51"/>
        <v>182.4</v>
      </c>
    </row>
    <row r="126" spans="1:7" ht="50.4">
      <c r="A126" s="74" t="s">
        <v>553</v>
      </c>
      <c r="B126" s="182" t="s">
        <v>286</v>
      </c>
      <c r="C126" s="182" t="s">
        <v>93</v>
      </c>
      <c r="D126" s="183" t="s">
        <v>472</v>
      </c>
      <c r="E126" s="72">
        <f>E127</f>
        <v>256.60000000000002</v>
      </c>
      <c r="F126" s="72">
        <f t="shared" si="51"/>
        <v>176.4</v>
      </c>
      <c r="G126" s="72">
        <f t="shared" si="51"/>
        <v>182.4</v>
      </c>
    </row>
    <row r="127" spans="1:7" ht="33.6">
      <c r="A127" s="74" t="s">
        <v>553</v>
      </c>
      <c r="B127" s="182" t="s">
        <v>286</v>
      </c>
      <c r="C127" s="182" t="s">
        <v>413</v>
      </c>
      <c r="D127" s="183" t="s">
        <v>414</v>
      </c>
      <c r="E127" s="72">
        <v>256.60000000000002</v>
      </c>
      <c r="F127" s="72">
        <v>176.4</v>
      </c>
      <c r="G127" s="72">
        <v>182.4</v>
      </c>
    </row>
    <row r="128" spans="1:7">
      <c r="A128" s="182" t="s">
        <v>176</v>
      </c>
      <c r="B128" s="182" t="s">
        <v>93</v>
      </c>
      <c r="C128" s="182" t="s">
        <v>93</v>
      </c>
      <c r="D128" s="183" t="s">
        <v>177</v>
      </c>
      <c r="E128" s="72">
        <f>E129</f>
        <v>395.8</v>
      </c>
      <c r="F128" s="72">
        <f t="shared" ref="F128:G131" si="52">F129</f>
        <v>395.8</v>
      </c>
      <c r="G128" s="72">
        <f t="shared" si="52"/>
        <v>395.8</v>
      </c>
    </row>
    <row r="129" spans="1:7" ht="50.4">
      <c r="A129" s="182" t="s">
        <v>176</v>
      </c>
      <c r="B129" s="182" t="s">
        <v>219</v>
      </c>
      <c r="C129" s="182" t="s">
        <v>93</v>
      </c>
      <c r="D129" s="183" t="s">
        <v>360</v>
      </c>
      <c r="E129" s="72">
        <f>E130</f>
        <v>395.8</v>
      </c>
      <c r="F129" s="72">
        <f t="shared" si="52"/>
        <v>395.8</v>
      </c>
      <c r="G129" s="72">
        <f t="shared" si="52"/>
        <v>395.8</v>
      </c>
    </row>
    <row r="130" spans="1:7" ht="50.4">
      <c r="A130" s="182" t="s">
        <v>176</v>
      </c>
      <c r="B130" s="182" t="s">
        <v>220</v>
      </c>
      <c r="C130" s="182" t="s">
        <v>93</v>
      </c>
      <c r="D130" s="183" t="s">
        <v>171</v>
      </c>
      <c r="E130" s="72">
        <f>E131</f>
        <v>395.8</v>
      </c>
      <c r="F130" s="72">
        <f t="shared" si="52"/>
        <v>395.8</v>
      </c>
      <c r="G130" s="72">
        <f t="shared" si="52"/>
        <v>395.8</v>
      </c>
    </row>
    <row r="131" spans="1:7" ht="117.6">
      <c r="A131" s="182" t="s">
        <v>176</v>
      </c>
      <c r="B131" s="182" t="s">
        <v>221</v>
      </c>
      <c r="C131" s="182" t="s">
        <v>93</v>
      </c>
      <c r="D131" s="183" t="s">
        <v>178</v>
      </c>
      <c r="E131" s="72">
        <f>E132</f>
        <v>395.8</v>
      </c>
      <c r="F131" s="72">
        <f t="shared" si="52"/>
        <v>395.8</v>
      </c>
      <c r="G131" s="72">
        <f t="shared" si="52"/>
        <v>395.8</v>
      </c>
    </row>
    <row r="132" spans="1:7" ht="33.6">
      <c r="A132" s="182" t="s">
        <v>176</v>
      </c>
      <c r="B132" s="182" t="s">
        <v>221</v>
      </c>
      <c r="C132" s="182" t="s">
        <v>96</v>
      </c>
      <c r="D132" s="183" t="s">
        <v>342</v>
      </c>
      <c r="E132" s="72">
        <v>395.8</v>
      </c>
      <c r="F132" s="72">
        <v>395.8</v>
      </c>
      <c r="G132" s="72">
        <v>395.8</v>
      </c>
    </row>
    <row r="133" spans="1:7">
      <c r="A133" s="182" t="s">
        <v>10</v>
      </c>
      <c r="B133" s="182" t="s">
        <v>93</v>
      </c>
      <c r="C133" s="182" t="s">
        <v>93</v>
      </c>
      <c r="D133" s="183" t="s">
        <v>329</v>
      </c>
      <c r="E133" s="72">
        <f>E134</f>
        <v>116826</v>
      </c>
      <c r="F133" s="72">
        <f t="shared" ref="F133:G133" si="53">F134</f>
        <v>31128.9</v>
      </c>
      <c r="G133" s="72">
        <f t="shared" si="53"/>
        <v>20859.3</v>
      </c>
    </row>
    <row r="134" spans="1:7" ht="67.2">
      <c r="A134" s="182" t="s">
        <v>10</v>
      </c>
      <c r="B134" s="182" t="s">
        <v>222</v>
      </c>
      <c r="C134" s="182" t="s">
        <v>93</v>
      </c>
      <c r="D134" s="183" t="s">
        <v>363</v>
      </c>
      <c r="E134" s="72">
        <f>E135+E156</f>
        <v>116826</v>
      </c>
      <c r="F134" s="72">
        <f>F135+F156</f>
        <v>31128.9</v>
      </c>
      <c r="G134" s="72">
        <f>G135+G156</f>
        <v>20859.3</v>
      </c>
    </row>
    <row r="135" spans="1:7" ht="50.4">
      <c r="A135" s="182" t="s">
        <v>10</v>
      </c>
      <c r="B135" s="182" t="s">
        <v>223</v>
      </c>
      <c r="C135" s="182" t="s">
        <v>93</v>
      </c>
      <c r="D135" s="183" t="s">
        <v>513</v>
      </c>
      <c r="E135" s="72">
        <f>E136+E140+E142+E152+E144+E148+E150+E154+E138+E146</f>
        <v>112894</v>
      </c>
      <c r="F135" s="72">
        <f t="shared" ref="F135:G135" si="54">F136+F140+F142+F152+F144+F148+F150+F154+F138+F146</f>
        <v>27628.9</v>
      </c>
      <c r="G135" s="72">
        <f t="shared" si="54"/>
        <v>20859.3</v>
      </c>
    </row>
    <row r="136" spans="1:7" ht="67.2">
      <c r="A136" s="182" t="s">
        <v>10</v>
      </c>
      <c r="B136" s="182" t="s">
        <v>224</v>
      </c>
      <c r="C136" s="182" t="s">
        <v>93</v>
      </c>
      <c r="D136" s="183" t="s">
        <v>366</v>
      </c>
      <c r="E136" s="72">
        <f>E137</f>
        <v>25202.400000000001</v>
      </c>
      <c r="F136" s="72">
        <f t="shared" ref="F136:G136" si="55">F137</f>
        <v>21054.7</v>
      </c>
      <c r="G136" s="72">
        <f t="shared" si="55"/>
        <v>20859.3</v>
      </c>
    </row>
    <row r="137" spans="1:7" ht="33.6">
      <c r="A137" s="182" t="s">
        <v>10</v>
      </c>
      <c r="B137" s="182" t="s">
        <v>224</v>
      </c>
      <c r="C137" s="182" t="s">
        <v>96</v>
      </c>
      <c r="D137" s="183" t="s">
        <v>342</v>
      </c>
      <c r="E137" s="72">
        <v>25202.400000000001</v>
      </c>
      <c r="F137" s="72">
        <v>21054.7</v>
      </c>
      <c r="G137" s="72">
        <v>20859.3</v>
      </c>
    </row>
    <row r="138" spans="1:7" ht="50.4">
      <c r="A138" s="182" t="s">
        <v>10</v>
      </c>
      <c r="B138" s="182" t="s">
        <v>595</v>
      </c>
      <c r="C138" s="182" t="s">
        <v>93</v>
      </c>
      <c r="D138" s="183" t="s">
        <v>597</v>
      </c>
      <c r="E138" s="72">
        <f>E139</f>
        <v>21150.1</v>
      </c>
      <c r="F138" s="72">
        <f t="shared" ref="F138:G138" si="56">F139</f>
        <v>0</v>
      </c>
      <c r="G138" s="72">
        <f t="shared" si="56"/>
        <v>0</v>
      </c>
    </row>
    <row r="139" spans="1:7" ht="33.6">
      <c r="A139" s="182" t="s">
        <v>10</v>
      </c>
      <c r="B139" s="182" t="s">
        <v>595</v>
      </c>
      <c r="C139" s="182" t="s">
        <v>96</v>
      </c>
      <c r="D139" s="183" t="s">
        <v>342</v>
      </c>
      <c r="E139" s="72">
        <v>21150.1</v>
      </c>
      <c r="F139" s="72">
        <v>0</v>
      </c>
      <c r="G139" s="72">
        <v>0</v>
      </c>
    </row>
    <row r="140" spans="1:7" ht="50.4">
      <c r="A140" s="182" t="s">
        <v>10</v>
      </c>
      <c r="B140" s="182" t="s">
        <v>225</v>
      </c>
      <c r="C140" s="182" t="s">
        <v>93</v>
      </c>
      <c r="D140" s="183" t="s">
        <v>197</v>
      </c>
      <c r="E140" s="72">
        <f>E141</f>
        <v>6485.6</v>
      </c>
      <c r="F140" s="72">
        <f t="shared" ref="F140:G140" si="57">F141</f>
        <v>2400</v>
      </c>
      <c r="G140" s="72">
        <f t="shared" si="57"/>
        <v>0</v>
      </c>
    </row>
    <row r="141" spans="1:7" ht="33.6">
      <c r="A141" s="182" t="s">
        <v>10</v>
      </c>
      <c r="B141" s="182" t="s">
        <v>225</v>
      </c>
      <c r="C141" s="182" t="s">
        <v>96</v>
      </c>
      <c r="D141" s="183" t="s">
        <v>342</v>
      </c>
      <c r="E141" s="72">
        <v>6485.6</v>
      </c>
      <c r="F141" s="72">
        <v>2400</v>
      </c>
      <c r="G141" s="72">
        <v>0</v>
      </c>
    </row>
    <row r="142" spans="1:7" ht="50.4">
      <c r="A142" s="182" t="s">
        <v>10</v>
      </c>
      <c r="B142" s="182" t="s">
        <v>226</v>
      </c>
      <c r="C142" s="182" t="s">
        <v>93</v>
      </c>
      <c r="D142" s="183" t="s">
        <v>369</v>
      </c>
      <c r="E142" s="72">
        <f>E143</f>
        <v>1018.8</v>
      </c>
      <c r="F142" s="72">
        <f t="shared" ref="F142:G142" si="58">F143</f>
        <v>4174.2</v>
      </c>
      <c r="G142" s="72">
        <f t="shared" si="58"/>
        <v>0</v>
      </c>
    </row>
    <row r="143" spans="1:7" ht="33.6">
      <c r="A143" s="182" t="s">
        <v>10</v>
      </c>
      <c r="B143" s="182" t="s">
        <v>226</v>
      </c>
      <c r="C143" s="182" t="s">
        <v>96</v>
      </c>
      <c r="D143" s="183" t="s">
        <v>342</v>
      </c>
      <c r="E143" s="72">
        <v>1018.8</v>
      </c>
      <c r="F143" s="72">
        <v>4174.2</v>
      </c>
      <c r="G143" s="72">
        <v>0</v>
      </c>
    </row>
    <row r="144" spans="1:7" ht="67.2">
      <c r="A144" s="182" t="s">
        <v>10</v>
      </c>
      <c r="B144" s="182" t="s">
        <v>520</v>
      </c>
      <c r="C144" s="182" t="s">
        <v>93</v>
      </c>
      <c r="D144" s="183" t="s">
        <v>519</v>
      </c>
      <c r="E144" s="72">
        <f>E145</f>
        <v>10259.5</v>
      </c>
      <c r="F144" s="72">
        <f t="shared" ref="F144:G144" si="59">F145</f>
        <v>0</v>
      </c>
      <c r="G144" s="72">
        <f t="shared" si="59"/>
        <v>0</v>
      </c>
    </row>
    <row r="145" spans="1:7" ht="33.6">
      <c r="A145" s="182" t="s">
        <v>10</v>
      </c>
      <c r="B145" s="182" t="s">
        <v>520</v>
      </c>
      <c r="C145" s="182" t="s">
        <v>96</v>
      </c>
      <c r="D145" s="183" t="s">
        <v>342</v>
      </c>
      <c r="E145" s="72">
        <v>10259.5</v>
      </c>
      <c r="F145" s="72">
        <v>0</v>
      </c>
      <c r="G145" s="72">
        <v>0</v>
      </c>
    </row>
    <row r="146" spans="1:7" ht="67.2">
      <c r="A146" s="182" t="s">
        <v>10</v>
      </c>
      <c r="B146" s="182" t="s">
        <v>594</v>
      </c>
      <c r="C146" s="71"/>
      <c r="D146" s="183" t="s">
        <v>596</v>
      </c>
      <c r="E146" s="72">
        <f>E147</f>
        <v>36095.4</v>
      </c>
      <c r="F146" s="72">
        <f t="shared" ref="F146:G146" si="60">F147</f>
        <v>0</v>
      </c>
      <c r="G146" s="72">
        <f t="shared" si="60"/>
        <v>0</v>
      </c>
    </row>
    <row r="147" spans="1:7" ht="33.6">
      <c r="A147" s="182" t="s">
        <v>10</v>
      </c>
      <c r="B147" s="182" t="s">
        <v>594</v>
      </c>
      <c r="C147" s="182" t="s">
        <v>96</v>
      </c>
      <c r="D147" s="183" t="s">
        <v>342</v>
      </c>
      <c r="E147" s="72">
        <v>36095.4</v>
      </c>
      <c r="F147" s="72">
        <v>0</v>
      </c>
      <c r="G147" s="72">
        <v>0</v>
      </c>
    </row>
    <row r="148" spans="1:7" ht="33.6">
      <c r="A148" s="182" t="s">
        <v>10</v>
      </c>
      <c r="B148" s="182" t="s">
        <v>541</v>
      </c>
      <c r="C148" s="71"/>
      <c r="D148" s="183" t="s">
        <v>536</v>
      </c>
      <c r="E148" s="72">
        <f>E149</f>
        <v>800</v>
      </c>
      <c r="F148" s="72">
        <f t="shared" ref="F148:G148" si="61">F149</f>
        <v>0</v>
      </c>
      <c r="G148" s="72">
        <f t="shared" si="61"/>
        <v>0</v>
      </c>
    </row>
    <row r="149" spans="1:7" ht="33.6">
      <c r="A149" s="182" t="s">
        <v>10</v>
      </c>
      <c r="B149" s="182" t="s">
        <v>541</v>
      </c>
      <c r="C149" s="182" t="s">
        <v>96</v>
      </c>
      <c r="D149" s="183" t="s">
        <v>342</v>
      </c>
      <c r="E149" s="72">
        <v>800</v>
      </c>
      <c r="F149" s="72">
        <v>0</v>
      </c>
      <c r="G149" s="72">
        <v>0</v>
      </c>
    </row>
    <row r="150" spans="1:7" ht="33.6">
      <c r="A150" s="182" t="s">
        <v>10</v>
      </c>
      <c r="B150" s="182" t="s">
        <v>540</v>
      </c>
      <c r="C150" s="71"/>
      <c r="D150" s="183" t="s">
        <v>537</v>
      </c>
      <c r="E150" s="72">
        <f>E151</f>
        <v>1172.0999999999999</v>
      </c>
      <c r="F150" s="72">
        <f t="shared" ref="F150:G150" si="62">F151</f>
        <v>0</v>
      </c>
      <c r="G150" s="72">
        <f t="shared" si="62"/>
        <v>0</v>
      </c>
    </row>
    <row r="151" spans="1:7" ht="33.6">
      <c r="A151" s="182" t="s">
        <v>10</v>
      </c>
      <c r="B151" s="182" t="s">
        <v>540</v>
      </c>
      <c r="C151" s="182" t="s">
        <v>96</v>
      </c>
      <c r="D151" s="183" t="s">
        <v>342</v>
      </c>
      <c r="E151" s="72">
        <v>1172.0999999999999</v>
      </c>
      <c r="F151" s="72">
        <v>0</v>
      </c>
      <c r="G151" s="72">
        <v>0</v>
      </c>
    </row>
    <row r="152" spans="1:7" ht="84">
      <c r="A152" s="182" t="s">
        <v>10</v>
      </c>
      <c r="B152" s="182" t="s">
        <v>521</v>
      </c>
      <c r="C152" s="182" t="s">
        <v>93</v>
      </c>
      <c r="D152" s="183" t="s">
        <v>523</v>
      </c>
      <c r="E152" s="72">
        <f>E153</f>
        <v>10632.8</v>
      </c>
      <c r="F152" s="72">
        <f t="shared" ref="F152:G152" si="63">F153</f>
        <v>0</v>
      </c>
      <c r="G152" s="72">
        <f t="shared" si="63"/>
        <v>0</v>
      </c>
    </row>
    <row r="153" spans="1:7" ht="33.6">
      <c r="A153" s="182" t="s">
        <v>10</v>
      </c>
      <c r="B153" s="182" t="s">
        <v>521</v>
      </c>
      <c r="C153" s="182" t="s">
        <v>96</v>
      </c>
      <c r="D153" s="183" t="s">
        <v>342</v>
      </c>
      <c r="E153" s="72">
        <v>10632.8</v>
      </c>
      <c r="F153" s="72">
        <v>0</v>
      </c>
      <c r="G153" s="72">
        <v>0</v>
      </c>
    </row>
    <row r="154" spans="1:7" ht="50.4">
      <c r="A154" s="15" t="s">
        <v>10</v>
      </c>
      <c r="B154" s="6" t="s">
        <v>557</v>
      </c>
      <c r="C154" s="184"/>
      <c r="D154" s="5" t="s">
        <v>558</v>
      </c>
      <c r="E154" s="72">
        <f>E155</f>
        <v>77.3</v>
      </c>
      <c r="F154" s="72">
        <f t="shared" ref="F154:G154" si="64">F155</f>
        <v>0</v>
      </c>
      <c r="G154" s="72">
        <f t="shared" si="64"/>
        <v>0</v>
      </c>
    </row>
    <row r="155" spans="1:7" ht="33.6">
      <c r="A155" s="15" t="s">
        <v>10</v>
      </c>
      <c r="B155" s="6" t="s">
        <v>557</v>
      </c>
      <c r="C155" s="184" t="s">
        <v>96</v>
      </c>
      <c r="D155" s="5" t="s">
        <v>559</v>
      </c>
      <c r="E155" s="72">
        <v>77.3</v>
      </c>
      <c r="F155" s="72">
        <v>0</v>
      </c>
      <c r="G155" s="72">
        <v>0</v>
      </c>
    </row>
    <row r="156" spans="1:7" ht="50.4">
      <c r="A156" s="182" t="s">
        <v>10</v>
      </c>
      <c r="B156" s="182" t="s">
        <v>227</v>
      </c>
      <c r="C156" s="182" t="s">
        <v>93</v>
      </c>
      <c r="D156" s="183" t="s">
        <v>371</v>
      </c>
      <c r="E156" s="72">
        <f>E157+E161+E159</f>
        <v>3932</v>
      </c>
      <c r="F156" s="72">
        <f t="shared" ref="F156:G156" si="65">F157+F161+F159</f>
        <v>3500</v>
      </c>
      <c r="G156" s="72">
        <f t="shared" si="65"/>
        <v>0</v>
      </c>
    </row>
    <row r="157" spans="1:7" ht="33.6">
      <c r="A157" s="182" t="s">
        <v>10</v>
      </c>
      <c r="B157" s="182" t="s">
        <v>228</v>
      </c>
      <c r="C157" s="182" t="s">
        <v>93</v>
      </c>
      <c r="D157" s="183" t="s">
        <v>374</v>
      </c>
      <c r="E157" s="72">
        <f>E158</f>
        <v>3500</v>
      </c>
      <c r="F157" s="72">
        <f t="shared" ref="F157:G157" si="66">F158</f>
        <v>3500</v>
      </c>
      <c r="G157" s="72">
        <f t="shared" si="66"/>
        <v>0</v>
      </c>
    </row>
    <row r="158" spans="1:7" ht="33.6">
      <c r="A158" s="182" t="s">
        <v>10</v>
      </c>
      <c r="B158" s="182" t="s">
        <v>228</v>
      </c>
      <c r="C158" s="182" t="s">
        <v>96</v>
      </c>
      <c r="D158" s="183" t="s">
        <v>342</v>
      </c>
      <c r="E158" s="72">
        <v>3500</v>
      </c>
      <c r="F158" s="72">
        <v>3500</v>
      </c>
      <c r="G158" s="72">
        <v>0</v>
      </c>
    </row>
    <row r="159" spans="1:7" ht="33.6">
      <c r="A159" s="182" t="s">
        <v>10</v>
      </c>
      <c r="B159" s="6" t="s">
        <v>625</v>
      </c>
      <c r="C159" s="115"/>
      <c r="D159" s="5" t="s">
        <v>626</v>
      </c>
      <c r="E159" s="72">
        <f>E160</f>
        <v>252</v>
      </c>
      <c r="F159" s="72">
        <f t="shared" ref="F159:G159" si="67">F160</f>
        <v>0</v>
      </c>
      <c r="G159" s="72">
        <f t="shared" si="67"/>
        <v>0</v>
      </c>
    </row>
    <row r="160" spans="1:7" ht="33.6">
      <c r="A160" s="182" t="s">
        <v>10</v>
      </c>
      <c r="B160" s="182" t="s">
        <v>625</v>
      </c>
      <c r="C160" s="182" t="s">
        <v>96</v>
      </c>
      <c r="D160" s="183" t="s">
        <v>342</v>
      </c>
      <c r="E160" s="72">
        <v>252</v>
      </c>
      <c r="F160" s="72">
        <v>0</v>
      </c>
      <c r="G160" s="72">
        <v>0</v>
      </c>
    </row>
    <row r="161" spans="1:7" ht="33.6">
      <c r="A161" s="182" t="s">
        <v>10</v>
      </c>
      <c r="B161" s="182" t="s">
        <v>615</v>
      </c>
      <c r="C161" s="182" t="s">
        <v>93</v>
      </c>
      <c r="D161" s="183" t="s">
        <v>616</v>
      </c>
      <c r="E161" s="72">
        <f>E162</f>
        <v>180</v>
      </c>
      <c r="F161" s="72">
        <f t="shared" ref="F161:G161" si="68">F162</f>
        <v>0</v>
      </c>
      <c r="G161" s="72">
        <f t="shared" si="68"/>
        <v>0</v>
      </c>
    </row>
    <row r="162" spans="1:7" ht="33.6">
      <c r="A162" s="182" t="s">
        <v>10</v>
      </c>
      <c r="B162" s="182" t="s">
        <v>615</v>
      </c>
      <c r="C162" s="182" t="s">
        <v>96</v>
      </c>
      <c r="D162" s="183" t="s">
        <v>342</v>
      </c>
      <c r="E162" s="72">
        <v>180</v>
      </c>
      <c r="F162" s="72">
        <v>0</v>
      </c>
      <c r="G162" s="72">
        <v>0</v>
      </c>
    </row>
    <row r="163" spans="1:7">
      <c r="A163" s="182" t="s">
        <v>74</v>
      </c>
      <c r="B163" s="182" t="s">
        <v>93</v>
      </c>
      <c r="C163" s="182" t="s">
        <v>93</v>
      </c>
      <c r="D163" s="183" t="s">
        <v>49</v>
      </c>
      <c r="E163" s="72">
        <f>E164+E177</f>
        <v>2479.8000000000002</v>
      </c>
      <c r="F163" s="72">
        <f t="shared" ref="F163:G163" si="69">F164+F177</f>
        <v>743</v>
      </c>
      <c r="G163" s="72">
        <f t="shared" si="69"/>
        <v>747.9</v>
      </c>
    </row>
    <row r="164" spans="1:7" ht="67.2">
      <c r="A164" s="182" t="s">
        <v>74</v>
      </c>
      <c r="B164" s="182" t="s">
        <v>229</v>
      </c>
      <c r="C164" s="182" t="s">
        <v>93</v>
      </c>
      <c r="D164" s="183" t="s">
        <v>375</v>
      </c>
      <c r="E164" s="72">
        <f>E165+E172</f>
        <v>691</v>
      </c>
      <c r="F164" s="72">
        <f t="shared" ref="F164:G164" si="70">F165+F172</f>
        <v>243</v>
      </c>
      <c r="G164" s="72">
        <f t="shared" si="70"/>
        <v>247.9</v>
      </c>
    </row>
    <row r="165" spans="1:7" ht="50.4">
      <c r="A165" s="182" t="s">
        <v>74</v>
      </c>
      <c r="B165" s="182" t="s">
        <v>230</v>
      </c>
      <c r="C165" s="182" t="s">
        <v>93</v>
      </c>
      <c r="D165" s="183" t="s">
        <v>164</v>
      </c>
      <c r="E165" s="72">
        <f>E166+E168+E170</f>
        <v>82.5</v>
      </c>
      <c r="F165" s="72">
        <f t="shared" ref="F165:G165" si="71">F166+F168+F170</f>
        <v>66.5</v>
      </c>
      <c r="G165" s="72">
        <f t="shared" si="71"/>
        <v>67.900000000000006</v>
      </c>
    </row>
    <row r="166" spans="1:7" ht="50.4">
      <c r="A166" s="182" t="s">
        <v>74</v>
      </c>
      <c r="B166" s="182" t="s">
        <v>231</v>
      </c>
      <c r="C166" s="182" t="s">
        <v>93</v>
      </c>
      <c r="D166" s="183" t="s">
        <v>165</v>
      </c>
      <c r="E166" s="72">
        <f>E167</f>
        <v>27</v>
      </c>
      <c r="F166" s="72">
        <f t="shared" ref="F166:G166" si="72">F167</f>
        <v>27.5</v>
      </c>
      <c r="G166" s="72">
        <f t="shared" si="72"/>
        <v>28.1</v>
      </c>
    </row>
    <row r="167" spans="1:7" ht="33.6">
      <c r="A167" s="182" t="s">
        <v>74</v>
      </c>
      <c r="B167" s="182" t="s">
        <v>231</v>
      </c>
      <c r="C167" s="182" t="s">
        <v>96</v>
      </c>
      <c r="D167" s="183" t="s">
        <v>342</v>
      </c>
      <c r="E167" s="72">
        <v>27</v>
      </c>
      <c r="F167" s="72">
        <v>27.5</v>
      </c>
      <c r="G167" s="72">
        <v>28.1</v>
      </c>
    </row>
    <row r="168" spans="1:7" ht="50.4">
      <c r="A168" s="182" t="s">
        <v>74</v>
      </c>
      <c r="B168" s="182" t="s">
        <v>378</v>
      </c>
      <c r="C168" s="182" t="s">
        <v>93</v>
      </c>
      <c r="D168" s="183" t="s">
        <v>501</v>
      </c>
      <c r="E168" s="72">
        <f>E169</f>
        <v>50.2</v>
      </c>
      <c r="F168" s="72">
        <f t="shared" ref="F168:G168" si="73">F169</f>
        <v>33.700000000000003</v>
      </c>
      <c r="G168" s="72">
        <f t="shared" si="73"/>
        <v>34.4</v>
      </c>
    </row>
    <row r="169" spans="1:7" ht="33.6">
      <c r="A169" s="182" t="s">
        <v>74</v>
      </c>
      <c r="B169" s="182" t="s">
        <v>378</v>
      </c>
      <c r="C169" s="182" t="s">
        <v>96</v>
      </c>
      <c r="D169" s="183" t="s">
        <v>342</v>
      </c>
      <c r="E169" s="72">
        <v>50.2</v>
      </c>
      <c r="F169" s="72">
        <v>33.700000000000003</v>
      </c>
      <c r="G169" s="72">
        <v>34.4</v>
      </c>
    </row>
    <row r="170" spans="1:7" ht="117.6">
      <c r="A170" s="182" t="s">
        <v>74</v>
      </c>
      <c r="B170" s="182" t="s">
        <v>232</v>
      </c>
      <c r="C170" s="182" t="s">
        <v>93</v>
      </c>
      <c r="D170" s="183" t="s">
        <v>381</v>
      </c>
      <c r="E170" s="72">
        <f>E171</f>
        <v>5.3</v>
      </c>
      <c r="F170" s="72">
        <f t="shared" ref="F170:G170" si="74">F171</f>
        <v>5.3</v>
      </c>
      <c r="G170" s="72">
        <f t="shared" si="74"/>
        <v>5.4</v>
      </c>
    </row>
    <row r="171" spans="1:7" ht="33.6">
      <c r="A171" s="182" t="s">
        <v>74</v>
      </c>
      <c r="B171" s="182" t="s">
        <v>232</v>
      </c>
      <c r="C171" s="182" t="s">
        <v>96</v>
      </c>
      <c r="D171" s="183" t="s">
        <v>342</v>
      </c>
      <c r="E171" s="72">
        <v>5.3</v>
      </c>
      <c r="F171" s="72">
        <v>5.3</v>
      </c>
      <c r="G171" s="72">
        <v>5.4</v>
      </c>
    </row>
    <row r="172" spans="1:7" ht="33.6">
      <c r="A172" s="182" t="s">
        <v>74</v>
      </c>
      <c r="B172" s="182" t="s">
        <v>233</v>
      </c>
      <c r="C172" s="182" t="s">
        <v>93</v>
      </c>
      <c r="D172" s="183" t="s">
        <v>166</v>
      </c>
      <c r="E172" s="72">
        <f>E173+E175</f>
        <v>608.5</v>
      </c>
      <c r="F172" s="72">
        <f t="shared" ref="F172:G172" si="75">F173+F175</f>
        <v>176.5</v>
      </c>
      <c r="G172" s="72">
        <f t="shared" si="75"/>
        <v>180</v>
      </c>
    </row>
    <row r="173" spans="1:7" ht="33.6">
      <c r="A173" s="182" t="s">
        <v>74</v>
      </c>
      <c r="B173" s="182" t="s">
        <v>234</v>
      </c>
      <c r="C173" s="182" t="s">
        <v>93</v>
      </c>
      <c r="D173" s="183" t="s">
        <v>167</v>
      </c>
      <c r="E173" s="72">
        <f>E174</f>
        <v>466.2</v>
      </c>
      <c r="F173" s="72">
        <f t="shared" ref="F173:G173" si="76">F174</f>
        <v>31.4</v>
      </c>
      <c r="G173" s="72">
        <f t="shared" si="76"/>
        <v>32</v>
      </c>
    </row>
    <row r="174" spans="1:7" ht="33.6">
      <c r="A174" s="182" t="s">
        <v>74</v>
      </c>
      <c r="B174" s="182" t="s">
        <v>234</v>
      </c>
      <c r="C174" s="182" t="s">
        <v>96</v>
      </c>
      <c r="D174" s="183" t="s">
        <v>342</v>
      </c>
      <c r="E174" s="72">
        <v>466.2</v>
      </c>
      <c r="F174" s="72">
        <v>31.4</v>
      </c>
      <c r="G174" s="72">
        <v>32</v>
      </c>
    </row>
    <row r="175" spans="1:7" ht="50.4">
      <c r="A175" s="182" t="s">
        <v>74</v>
      </c>
      <c r="B175" s="182" t="s">
        <v>235</v>
      </c>
      <c r="C175" s="182" t="s">
        <v>93</v>
      </c>
      <c r="D175" s="183" t="s">
        <v>168</v>
      </c>
      <c r="E175" s="72">
        <f>E176</f>
        <v>142.30000000000001</v>
      </c>
      <c r="F175" s="72">
        <f t="shared" ref="F175:G175" si="77">F176</f>
        <v>145.1</v>
      </c>
      <c r="G175" s="72">
        <f t="shared" si="77"/>
        <v>148</v>
      </c>
    </row>
    <row r="176" spans="1:7">
      <c r="A176" s="182" t="s">
        <v>74</v>
      </c>
      <c r="B176" s="182" t="s">
        <v>235</v>
      </c>
      <c r="C176" s="182" t="s">
        <v>97</v>
      </c>
      <c r="D176" s="183" t="s">
        <v>98</v>
      </c>
      <c r="E176" s="72">
        <v>142.30000000000001</v>
      </c>
      <c r="F176" s="72">
        <v>145.1</v>
      </c>
      <c r="G176" s="72">
        <v>148</v>
      </c>
    </row>
    <row r="177" spans="1:7" ht="67.2">
      <c r="A177" s="182" t="s">
        <v>74</v>
      </c>
      <c r="B177" s="182" t="s">
        <v>264</v>
      </c>
      <c r="C177" s="182" t="s">
        <v>93</v>
      </c>
      <c r="D177" s="183" t="s">
        <v>449</v>
      </c>
      <c r="E177" s="72">
        <f>E178</f>
        <v>1788.8</v>
      </c>
      <c r="F177" s="72">
        <f t="shared" ref="F177:G179" si="78">F178</f>
        <v>500</v>
      </c>
      <c r="G177" s="72">
        <f t="shared" si="78"/>
        <v>500</v>
      </c>
    </row>
    <row r="178" spans="1:7" ht="50.4">
      <c r="A178" s="182" t="s">
        <v>74</v>
      </c>
      <c r="B178" s="182" t="s">
        <v>265</v>
      </c>
      <c r="C178" s="182" t="s">
        <v>93</v>
      </c>
      <c r="D178" s="183" t="s">
        <v>147</v>
      </c>
      <c r="E178" s="72">
        <f>E179</f>
        <v>1788.8</v>
      </c>
      <c r="F178" s="72">
        <f t="shared" si="78"/>
        <v>500</v>
      </c>
      <c r="G178" s="72">
        <f t="shared" si="78"/>
        <v>500</v>
      </c>
    </row>
    <row r="179" spans="1:7" ht="33.6">
      <c r="A179" s="182" t="s">
        <v>74</v>
      </c>
      <c r="B179" s="182" t="s">
        <v>270</v>
      </c>
      <c r="C179" s="182" t="s">
        <v>93</v>
      </c>
      <c r="D179" s="183" t="s">
        <v>149</v>
      </c>
      <c r="E179" s="72">
        <f>E180</f>
        <v>1788.8</v>
      </c>
      <c r="F179" s="72">
        <f t="shared" si="78"/>
        <v>500</v>
      </c>
      <c r="G179" s="72">
        <f t="shared" si="78"/>
        <v>500</v>
      </c>
    </row>
    <row r="180" spans="1:7" ht="33.6">
      <c r="A180" s="182" t="s">
        <v>74</v>
      </c>
      <c r="B180" s="182" t="s">
        <v>270</v>
      </c>
      <c r="C180" s="182" t="s">
        <v>96</v>
      </c>
      <c r="D180" s="183" t="s">
        <v>342</v>
      </c>
      <c r="E180" s="72">
        <v>1788.8</v>
      </c>
      <c r="F180" s="72">
        <v>500</v>
      </c>
      <c r="G180" s="72">
        <v>500</v>
      </c>
    </row>
    <row r="181" spans="1:7">
      <c r="A181" s="68" t="s">
        <v>84</v>
      </c>
      <c r="B181" s="68" t="s">
        <v>93</v>
      </c>
      <c r="C181" s="68" t="s">
        <v>93</v>
      </c>
      <c r="D181" s="3" t="s">
        <v>50</v>
      </c>
      <c r="E181" s="70">
        <f>E182+E187+E204</f>
        <v>44731.7</v>
      </c>
      <c r="F181" s="70">
        <f>F182+F187+F204</f>
        <v>24795.9</v>
      </c>
      <c r="G181" s="70">
        <f>G182+G187+G204</f>
        <v>16088.4</v>
      </c>
    </row>
    <row r="182" spans="1:7">
      <c r="A182" s="182" t="s">
        <v>8</v>
      </c>
      <c r="B182" s="182" t="s">
        <v>93</v>
      </c>
      <c r="C182" s="182" t="s">
        <v>93</v>
      </c>
      <c r="D182" s="183" t="s">
        <v>9</v>
      </c>
      <c r="E182" s="72">
        <f>E183</f>
        <v>1524.6</v>
      </c>
      <c r="F182" s="72">
        <f t="shared" ref="F182:G185" si="79">F183</f>
        <v>1435.1</v>
      </c>
      <c r="G182" s="72">
        <f t="shared" si="79"/>
        <v>1435.1</v>
      </c>
    </row>
    <row r="183" spans="1:7" ht="67.2">
      <c r="A183" s="182" t="s">
        <v>8</v>
      </c>
      <c r="B183" s="182" t="s">
        <v>264</v>
      </c>
      <c r="C183" s="182" t="s">
        <v>93</v>
      </c>
      <c r="D183" s="183" t="s">
        <v>449</v>
      </c>
      <c r="E183" s="72">
        <f>E184</f>
        <v>1524.6</v>
      </c>
      <c r="F183" s="72">
        <f t="shared" si="79"/>
        <v>1435.1</v>
      </c>
      <c r="G183" s="72">
        <f t="shared" si="79"/>
        <v>1435.1</v>
      </c>
    </row>
    <row r="184" spans="1:7" ht="50.4">
      <c r="A184" s="182" t="s">
        <v>8</v>
      </c>
      <c r="B184" s="182" t="s">
        <v>265</v>
      </c>
      <c r="C184" s="182" t="s">
        <v>93</v>
      </c>
      <c r="D184" s="183" t="s">
        <v>147</v>
      </c>
      <c r="E184" s="72">
        <f>E185</f>
        <v>1524.6</v>
      </c>
      <c r="F184" s="72">
        <f t="shared" si="79"/>
        <v>1435.1</v>
      </c>
      <c r="G184" s="72">
        <f t="shared" si="79"/>
        <v>1435.1</v>
      </c>
    </row>
    <row r="185" spans="1:7" ht="67.2">
      <c r="A185" s="182" t="s">
        <v>8</v>
      </c>
      <c r="B185" s="182" t="s">
        <v>271</v>
      </c>
      <c r="C185" s="182" t="s">
        <v>93</v>
      </c>
      <c r="D185" s="183" t="s">
        <v>194</v>
      </c>
      <c r="E185" s="72">
        <f>E186</f>
        <v>1524.6</v>
      </c>
      <c r="F185" s="72">
        <f t="shared" si="79"/>
        <v>1435.1</v>
      </c>
      <c r="G185" s="72">
        <f t="shared" si="79"/>
        <v>1435.1</v>
      </c>
    </row>
    <row r="186" spans="1:7" ht="33.6">
      <c r="A186" s="182" t="s">
        <v>8</v>
      </c>
      <c r="B186" s="182" t="s">
        <v>271</v>
      </c>
      <c r="C186" s="182" t="s">
        <v>96</v>
      </c>
      <c r="D186" s="183" t="s">
        <v>342</v>
      </c>
      <c r="E186" s="72">
        <v>1524.6</v>
      </c>
      <c r="F186" s="72">
        <v>1435.1</v>
      </c>
      <c r="G186" s="72">
        <v>1435.1</v>
      </c>
    </row>
    <row r="187" spans="1:7">
      <c r="A187" s="182" t="s">
        <v>75</v>
      </c>
      <c r="B187" s="182" t="s">
        <v>93</v>
      </c>
      <c r="C187" s="182" t="s">
        <v>93</v>
      </c>
      <c r="D187" s="183" t="s">
        <v>51</v>
      </c>
      <c r="E187" s="72">
        <f>E188+E198</f>
        <v>17580.599999999999</v>
      </c>
      <c r="F187" s="72">
        <f t="shared" ref="F187:G187" si="80">F188+F198</f>
        <v>9000</v>
      </c>
      <c r="G187" s="72">
        <f t="shared" si="80"/>
        <v>0</v>
      </c>
    </row>
    <row r="188" spans="1:7" ht="50.4">
      <c r="A188" s="182" t="s">
        <v>75</v>
      </c>
      <c r="B188" s="182" t="s">
        <v>219</v>
      </c>
      <c r="C188" s="182" t="s">
        <v>93</v>
      </c>
      <c r="D188" s="183" t="s">
        <v>360</v>
      </c>
      <c r="E188" s="72">
        <f>E189</f>
        <v>12893.7</v>
      </c>
      <c r="F188" s="72">
        <f t="shared" ref="F188:G188" si="81">F189</f>
        <v>9000</v>
      </c>
      <c r="G188" s="72">
        <f t="shared" si="81"/>
        <v>0</v>
      </c>
    </row>
    <row r="189" spans="1:7" ht="50.4">
      <c r="A189" s="182" t="s">
        <v>75</v>
      </c>
      <c r="B189" s="182" t="s">
        <v>384</v>
      </c>
      <c r="C189" s="182" t="s">
        <v>93</v>
      </c>
      <c r="D189" s="183" t="s">
        <v>385</v>
      </c>
      <c r="E189" s="72">
        <f>E190+E194+E192+E196</f>
        <v>12893.7</v>
      </c>
      <c r="F189" s="72">
        <f t="shared" ref="F189:G189" si="82">F190+F194+F192+F196</f>
        <v>9000</v>
      </c>
      <c r="G189" s="72">
        <f t="shared" si="82"/>
        <v>0</v>
      </c>
    </row>
    <row r="190" spans="1:7" ht="50.4">
      <c r="A190" s="182" t="s">
        <v>75</v>
      </c>
      <c r="B190" s="182" t="s">
        <v>388</v>
      </c>
      <c r="C190" s="182" t="s">
        <v>93</v>
      </c>
      <c r="D190" s="183" t="s">
        <v>389</v>
      </c>
      <c r="E190" s="72">
        <f>E191</f>
        <v>1445.7000000000007</v>
      </c>
      <c r="F190" s="72">
        <f t="shared" ref="F190:G190" si="83">F191</f>
        <v>9000</v>
      </c>
      <c r="G190" s="72">
        <f t="shared" si="83"/>
        <v>0</v>
      </c>
    </row>
    <row r="191" spans="1:7" ht="50.4">
      <c r="A191" s="182" t="s">
        <v>75</v>
      </c>
      <c r="B191" s="182" t="s">
        <v>388</v>
      </c>
      <c r="C191" s="182" t="s">
        <v>99</v>
      </c>
      <c r="D191" s="183" t="s">
        <v>390</v>
      </c>
      <c r="E191" s="72">
        <v>1445.7000000000007</v>
      </c>
      <c r="F191" s="72">
        <v>9000</v>
      </c>
      <c r="G191" s="72">
        <v>0</v>
      </c>
    </row>
    <row r="192" spans="1:7">
      <c r="A192" s="182" t="s">
        <v>75</v>
      </c>
      <c r="B192" s="182" t="s">
        <v>511</v>
      </c>
      <c r="C192" s="182" t="s">
        <v>93</v>
      </c>
      <c r="D192" s="183" t="s">
        <v>512</v>
      </c>
      <c r="E192" s="72">
        <f>E193</f>
        <v>198</v>
      </c>
      <c r="F192" s="72">
        <f t="shared" ref="F192:G192" si="84">F193</f>
        <v>0</v>
      </c>
      <c r="G192" s="72">
        <f t="shared" si="84"/>
        <v>0</v>
      </c>
    </row>
    <row r="193" spans="1:7" ht="50.4">
      <c r="A193" s="182" t="s">
        <v>75</v>
      </c>
      <c r="B193" s="182" t="s">
        <v>511</v>
      </c>
      <c r="C193" s="182" t="s">
        <v>99</v>
      </c>
      <c r="D193" s="183" t="s">
        <v>390</v>
      </c>
      <c r="E193" s="72">
        <v>198</v>
      </c>
      <c r="F193" s="72">
        <v>0</v>
      </c>
      <c r="G193" s="72">
        <v>0</v>
      </c>
    </row>
    <row r="194" spans="1:7">
      <c r="A194" s="182" t="s">
        <v>75</v>
      </c>
      <c r="B194" s="182" t="s">
        <v>391</v>
      </c>
      <c r="C194" s="182" t="s">
        <v>93</v>
      </c>
      <c r="D194" s="183" t="s">
        <v>392</v>
      </c>
      <c r="E194" s="72">
        <f>E195</f>
        <v>10750</v>
      </c>
      <c r="F194" s="72">
        <f t="shared" ref="F194:G194" si="85">F195</f>
        <v>0</v>
      </c>
      <c r="G194" s="72">
        <f t="shared" si="85"/>
        <v>0</v>
      </c>
    </row>
    <row r="195" spans="1:7" ht="33.6">
      <c r="A195" s="182" t="s">
        <v>75</v>
      </c>
      <c r="B195" s="182" t="s">
        <v>391</v>
      </c>
      <c r="C195" s="182" t="s">
        <v>96</v>
      </c>
      <c r="D195" s="183" t="s">
        <v>342</v>
      </c>
      <c r="E195" s="72">
        <v>10750</v>
      </c>
      <c r="F195" s="72">
        <v>0</v>
      </c>
      <c r="G195" s="72">
        <v>0</v>
      </c>
    </row>
    <row r="196" spans="1:7" ht="50.4">
      <c r="A196" s="182" t="s">
        <v>75</v>
      </c>
      <c r="B196" s="182" t="s">
        <v>613</v>
      </c>
      <c r="C196" s="182" t="s">
        <v>93</v>
      </c>
      <c r="D196" s="183" t="s">
        <v>614</v>
      </c>
      <c r="E196" s="72">
        <f>E197</f>
        <v>500</v>
      </c>
      <c r="F196" s="72">
        <f t="shared" ref="F196:G196" si="86">F197</f>
        <v>0</v>
      </c>
      <c r="G196" s="72">
        <f t="shared" si="86"/>
        <v>0</v>
      </c>
    </row>
    <row r="197" spans="1:7" ht="33.6">
      <c r="A197" s="182" t="s">
        <v>75</v>
      </c>
      <c r="B197" s="182" t="s">
        <v>613</v>
      </c>
      <c r="C197" s="182" t="s">
        <v>96</v>
      </c>
      <c r="D197" s="183" t="s">
        <v>342</v>
      </c>
      <c r="E197" s="72">
        <v>500</v>
      </c>
      <c r="F197" s="72">
        <v>0</v>
      </c>
      <c r="G197" s="72">
        <v>0</v>
      </c>
    </row>
    <row r="198" spans="1:7" ht="67.2">
      <c r="A198" s="74" t="s">
        <v>75</v>
      </c>
      <c r="B198" s="182" t="s">
        <v>264</v>
      </c>
      <c r="C198" s="182"/>
      <c r="D198" s="183" t="s">
        <v>449</v>
      </c>
      <c r="E198" s="72">
        <f>E199</f>
        <v>4686.8999999999996</v>
      </c>
      <c r="F198" s="72">
        <f t="shared" ref="F198:G200" si="87">F199</f>
        <v>0</v>
      </c>
      <c r="G198" s="72">
        <f t="shared" si="87"/>
        <v>0</v>
      </c>
    </row>
    <row r="199" spans="1:7" ht="50.4">
      <c r="A199" s="74" t="s">
        <v>75</v>
      </c>
      <c r="B199" s="182" t="s">
        <v>265</v>
      </c>
      <c r="C199" s="182" t="s">
        <v>93</v>
      </c>
      <c r="D199" s="183" t="s">
        <v>147</v>
      </c>
      <c r="E199" s="72">
        <f>E200+E202</f>
        <v>4686.8999999999996</v>
      </c>
      <c r="F199" s="72">
        <f t="shared" si="87"/>
        <v>0</v>
      </c>
      <c r="G199" s="72">
        <f t="shared" si="87"/>
        <v>0</v>
      </c>
    </row>
    <row r="200" spans="1:7">
      <c r="A200" s="74" t="s">
        <v>75</v>
      </c>
      <c r="B200" s="182" t="s">
        <v>617</v>
      </c>
      <c r="C200" s="182" t="s">
        <v>93</v>
      </c>
      <c r="D200" s="183" t="s">
        <v>618</v>
      </c>
      <c r="E200" s="72">
        <f>E201</f>
        <v>1125.8000000000002</v>
      </c>
      <c r="F200" s="72">
        <f t="shared" si="87"/>
        <v>0</v>
      </c>
      <c r="G200" s="72">
        <f t="shared" si="87"/>
        <v>0</v>
      </c>
    </row>
    <row r="201" spans="1:7" ht="33.6">
      <c r="A201" s="74" t="s">
        <v>75</v>
      </c>
      <c r="B201" s="182" t="s">
        <v>617</v>
      </c>
      <c r="C201" s="182" t="s">
        <v>96</v>
      </c>
      <c r="D201" s="183" t="s">
        <v>342</v>
      </c>
      <c r="E201" s="72">
        <v>1125.8000000000002</v>
      </c>
      <c r="F201" s="72">
        <v>0</v>
      </c>
      <c r="G201" s="72">
        <v>0</v>
      </c>
    </row>
    <row r="202" spans="1:7" ht="33.6">
      <c r="A202" s="74" t="s">
        <v>75</v>
      </c>
      <c r="B202" s="182" t="s">
        <v>619</v>
      </c>
      <c r="C202" s="182" t="s">
        <v>93</v>
      </c>
      <c r="D202" s="183" t="s">
        <v>622</v>
      </c>
      <c r="E202" s="72">
        <f>E203</f>
        <v>3561.1</v>
      </c>
      <c r="F202" s="72">
        <f t="shared" ref="F202:G202" si="88">F203</f>
        <v>0</v>
      </c>
      <c r="G202" s="72">
        <f t="shared" si="88"/>
        <v>0</v>
      </c>
    </row>
    <row r="203" spans="1:7" ht="33.6">
      <c r="A203" s="74" t="s">
        <v>75</v>
      </c>
      <c r="B203" s="182" t="s">
        <v>619</v>
      </c>
      <c r="C203" s="182" t="s">
        <v>96</v>
      </c>
      <c r="D203" s="183" t="s">
        <v>342</v>
      </c>
      <c r="E203" s="72">
        <v>3561.1</v>
      </c>
      <c r="F203" s="72">
        <v>0</v>
      </c>
      <c r="G203" s="72">
        <v>0</v>
      </c>
    </row>
    <row r="204" spans="1:7">
      <c r="A204" s="182" t="s">
        <v>76</v>
      </c>
      <c r="B204" s="182" t="s">
        <v>93</v>
      </c>
      <c r="C204" s="182" t="s">
        <v>93</v>
      </c>
      <c r="D204" s="183" t="s">
        <v>52</v>
      </c>
      <c r="E204" s="72">
        <f>E205+E227</f>
        <v>25626.5</v>
      </c>
      <c r="F204" s="72">
        <f t="shared" ref="F204:G204" si="89">F205+F227</f>
        <v>14360.8</v>
      </c>
      <c r="G204" s="72">
        <f t="shared" si="89"/>
        <v>14653.3</v>
      </c>
    </row>
    <row r="205" spans="1:7" ht="50.4">
      <c r="A205" s="182" t="s">
        <v>76</v>
      </c>
      <c r="B205" s="182" t="s">
        <v>219</v>
      </c>
      <c r="C205" s="182" t="s">
        <v>93</v>
      </c>
      <c r="D205" s="183" t="s">
        <v>360</v>
      </c>
      <c r="E205" s="72">
        <f>E206</f>
        <v>24626.5</v>
      </c>
      <c r="F205" s="72">
        <f t="shared" ref="F205:G205" si="90">F206</f>
        <v>14360.8</v>
      </c>
      <c r="G205" s="72">
        <f t="shared" si="90"/>
        <v>14653.3</v>
      </c>
    </row>
    <row r="206" spans="1:7" ht="50.4">
      <c r="A206" s="182" t="s">
        <v>76</v>
      </c>
      <c r="B206" s="182" t="s">
        <v>220</v>
      </c>
      <c r="C206" s="182" t="s">
        <v>93</v>
      </c>
      <c r="D206" s="183" t="s">
        <v>171</v>
      </c>
      <c r="E206" s="72">
        <f>E209+E211+E213+E215+E219+E221+E225+E207+E223+E217</f>
        <v>24626.5</v>
      </c>
      <c r="F206" s="72">
        <f t="shared" ref="F206:G206" si="91">F209+F211+F213+F215+F219+F221+F225+F207+F223+F217</f>
        <v>14360.8</v>
      </c>
      <c r="G206" s="72">
        <f t="shared" si="91"/>
        <v>14653.3</v>
      </c>
    </row>
    <row r="207" spans="1:7" ht="33.6">
      <c r="A207" s="182" t="s">
        <v>76</v>
      </c>
      <c r="B207" s="182" t="s">
        <v>535</v>
      </c>
      <c r="C207" s="182" t="s">
        <v>93</v>
      </c>
      <c r="D207" s="183" t="s">
        <v>536</v>
      </c>
      <c r="E207" s="72">
        <f>E208</f>
        <v>677.9</v>
      </c>
      <c r="F207" s="72">
        <f t="shared" ref="F207:G207" si="92">F208</f>
        <v>0</v>
      </c>
      <c r="G207" s="72">
        <f t="shared" si="92"/>
        <v>0</v>
      </c>
    </row>
    <row r="208" spans="1:7" ht="33.6">
      <c r="A208" s="182" t="s">
        <v>76</v>
      </c>
      <c r="B208" s="182" t="s">
        <v>535</v>
      </c>
      <c r="C208" s="182" t="s">
        <v>96</v>
      </c>
      <c r="D208" s="183" t="s">
        <v>342</v>
      </c>
      <c r="E208" s="72">
        <v>677.9</v>
      </c>
      <c r="F208" s="72">
        <v>0</v>
      </c>
      <c r="G208" s="72">
        <v>0</v>
      </c>
    </row>
    <row r="209" spans="1:7">
      <c r="A209" s="182" t="s">
        <v>76</v>
      </c>
      <c r="B209" s="182" t="s">
        <v>237</v>
      </c>
      <c r="C209" s="182" t="s">
        <v>93</v>
      </c>
      <c r="D209" s="183" t="s">
        <v>172</v>
      </c>
      <c r="E209" s="72">
        <f>E210</f>
        <v>14039.6</v>
      </c>
      <c r="F209" s="72">
        <f t="shared" ref="F209:G209" si="93">F210</f>
        <v>11166</v>
      </c>
      <c r="G209" s="72">
        <f t="shared" si="93"/>
        <v>11250</v>
      </c>
    </row>
    <row r="210" spans="1:7" ht="33.6">
      <c r="A210" s="182" t="s">
        <v>76</v>
      </c>
      <c r="B210" s="182" t="s">
        <v>237</v>
      </c>
      <c r="C210" s="182" t="s">
        <v>96</v>
      </c>
      <c r="D210" s="183" t="s">
        <v>342</v>
      </c>
      <c r="E210" s="72">
        <v>14039.6</v>
      </c>
      <c r="F210" s="72">
        <v>11166</v>
      </c>
      <c r="G210" s="72">
        <v>11250</v>
      </c>
    </row>
    <row r="211" spans="1:7" ht="33.6">
      <c r="A211" s="182" t="s">
        <v>76</v>
      </c>
      <c r="B211" s="182" t="s">
        <v>238</v>
      </c>
      <c r="C211" s="182" t="s">
        <v>93</v>
      </c>
      <c r="D211" s="183" t="s">
        <v>173</v>
      </c>
      <c r="E211" s="72">
        <f>E212</f>
        <v>1120.1000000000001</v>
      </c>
      <c r="F211" s="72">
        <f t="shared" ref="F211:G211" si="94">F212</f>
        <v>900</v>
      </c>
      <c r="G211" s="72">
        <f t="shared" si="94"/>
        <v>900</v>
      </c>
    </row>
    <row r="212" spans="1:7" ht="33.6">
      <c r="A212" s="182" t="s">
        <v>76</v>
      </c>
      <c r="B212" s="182" t="s">
        <v>238</v>
      </c>
      <c r="C212" s="182" t="s">
        <v>96</v>
      </c>
      <c r="D212" s="183" t="s">
        <v>342</v>
      </c>
      <c r="E212" s="72">
        <v>1120.1000000000001</v>
      </c>
      <c r="F212" s="72">
        <v>900</v>
      </c>
      <c r="G212" s="72">
        <v>900</v>
      </c>
    </row>
    <row r="213" spans="1:7">
      <c r="A213" s="182" t="s">
        <v>76</v>
      </c>
      <c r="B213" s="182" t="s">
        <v>239</v>
      </c>
      <c r="C213" s="182" t="s">
        <v>93</v>
      </c>
      <c r="D213" s="183" t="s">
        <v>174</v>
      </c>
      <c r="E213" s="72">
        <f>E214</f>
        <v>2125.1</v>
      </c>
      <c r="F213" s="72">
        <f t="shared" ref="F213:G213" si="95">F214</f>
        <v>1625.1</v>
      </c>
      <c r="G213" s="72">
        <f t="shared" si="95"/>
        <v>1795.4</v>
      </c>
    </row>
    <row r="214" spans="1:7" ht="33.6">
      <c r="A214" s="182" t="s">
        <v>76</v>
      </c>
      <c r="B214" s="182" t="s">
        <v>239</v>
      </c>
      <c r="C214" s="182" t="s">
        <v>96</v>
      </c>
      <c r="D214" s="183" t="s">
        <v>342</v>
      </c>
      <c r="E214" s="72">
        <v>2125.1</v>
      </c>
      <c r="F214" s="72">
        <v>1625.1</v>
      </c>
      <c r="G214" s="72">
        <v>1795.4</v>
      </c>
    </row>
    <row r="215" spans="1:7" ht="33.6">
      <c r="A215" s="182" t="s">
        <v>76</v>
      </c>
      <c r="B215" s="182" t="s">
        <v>240</v>
      </c>
      <c r="C215" s="182" t="s">
        <v>93</v>
      </c>
      <c r="D215" s="183" t="s">
        <v>395</v>
      </c>
      <c r="E215" s="72">
        <f>E216</f>
        <v>145.9</v>
      </c>
      <c r="F215" s="72">
        <f t="shared" ref="F215:G215" si="96">F216</f>
        <v>145.9</v>
      </c>
      <c r="G215" s="72">
        <f t="shared" si="96"/>
        <v>145.9</v>
      </c>
    </row>
    <row r="216" spans="1:7" ht="33.6">
      <c r="A216" s="182" t="s">
        <v>76</v>
      </c>
      <c r="B216" s="182" t="s">
        <v>240</v>
      </c>
      <c r="C216" s="182" t="s">
        <v>96</v>
      </c>
      <c r="D216" s="183" t="s">
        <v>342</v>
      </c>
      <c r="E216" s="72">
        <v>145.9</v>
      </c>
      <c r="F216" s="72">
        <v>145.9</v>
      </c>
      <c r="G216" s="72">
        <v>145.9</v>
      </c>
    </row>
    <row r="217" spans="1:7" ht="50.4">
      <c r="A217" s="182" t="s">
        <v>76</v>
      </c>
      <c r="B217" s="182" t="s">
        <v>560</v>
      </c>
      <c r="C217" s="182" t="s">
        <v>93</v>
      </c>
      <c r="D217" s="183" t="s">
        <v>561</v>
      </c>
      <c r="E217" s="72">
        <f>E218</f>
        <v>258</v>
      </c>
      <c r="F217" s="72">
        <f t="shared" ref="F217:G217" si="97">F218</f>
        <v>0</v>
      </c>
      <c r="G217" s="72">
        <f t="shared" si="97"/>
        <v>0</v>
      </c>
    </row>
    <row r="218" spans="1:7" ht="33.6">
      <c r="A218" s="182" t="s">
        <v>76</v>
      </c>
      <c r="B218" s="182" t="s">
        <v>560</v>
      </c>
      <c r="C218" s="182" t="s">
        <v>96</v>
      </c>
      <c r="D218" s="183" t="s">
        <v>342</v>
      </c>
      <c r="E218" s="72">
        <v>258</v>
      </c>
      <c r="F218" s="72">
        <v>0</v>
      </c>
      <c r="G218" s="72">
        <v>0</v>
      </c>
    </row>
    <row r="219" spans="1:7" ht="50.4">
      <c r="A219" s="182" t="s">
        <v>76</v>
      </c>
      <c r="B219" s="182" t="s">
        <v>396</v>
      </c>
      <c r="C219" s="182" t="s">
        <v>93</v>
      </c>
      <c r="D219" s="183" t="s">
        <v>397</v>
      </c>
      <c r="E219" s="72">
        <f>E220</f>
        <v>4441</v>
      </c>
      <c r="F219" s="72">
        <f t="shared" ref="F219:G219" si="98">F220</f>
        <v>0</v>
      </c>
      <c r="G219" s="72">
        <f t="shared" si="98"/>
        <v>0</v>
      </c>
    </row>
    <row r="220" spans="1:7" ht="33.6">
      <c r="A220" s="182" t="s">
        <v>76</v>
      </c>
      <c r="B220" s="182" t="s">
        <v>396</v>
      </c>
      <c r="C220" s="182" t="s">
        <v>96</v>
      </c>
      <c r="D220" s="183" t="s">
        <v>342</v>
      </c>
      <c r="E220" s="72">
        <v>4441</v>
      </c>
      <c r="F220" s="72">
        <v>0</v>
      </c>
      <c r="G220" s="72">
        <v>0</v>
      </c>
    </row>
    <row r="221" spans="1:7" ht="33.6">
      <c r="A221" s="182" t="s">
        <v>76</v>
      </c>
      <c r="B221" s="182" t="s">
        <v>309</v>
      </c>
      <c r="C221" s="182" t="s">
        <v>93</v>
      </c>
      <c r="D221" s="183" t="s">
        <v>398</v>
      </c>
      <c r="E221" s="72">
        <f>E222</f>
        <v>0</v>
      </c>
      <c r="F221" s="72">
        <f t="shared" ref="F221:G221" si="99">F222</f>
        <v>258</v>
      </c>
      <c r="G221" s="72">
        <f t="shared" si="99"/>
        <v>258</v>
      </c>
    </row>
    <row r="222" spans="1:7" ht="33.6">
      <c r="A222" s="182" t="s">
        <v>76</v>
      </c>
      <c r="B222" s="182" t="s">
        <v>309</v>
      </c>
      <c r="C222" s="182" t="s">
        <v>96</v>
      </c>
      <c r="D222" s="183" t="s">
        <v>342</v>
      </c>
      <c r="E222" s="72">
        <v>0</v>
      </c>
      <c r="F222" s="72">
        <v>258</v>
      </c>
      <c r="G222" s="72">
        <v>258</v>
      </c>
    </row>
    <row r="223" spans="1:7" ht="33.6">
      <c r="A223" s="182" t="s">
        <v>76</v>
      </c>
      <c r="B223" s="182" t="s">
        <v>538</v>
      </c>
      <c r="C223" s="182" t="s">
        <v>93</v>
      </c>
      <c r="D223" s="183" t="s">
        <v>537</v>
      </c>
      <c r="E223" s="72">
        <f>E224</f>
        <v>1053.0999999999999</v>
      </c>
      <c r="F223" s="72">
        <f t="shared" ref="F223:G223" si="100">F224</f>
        <v>0</v>
      </c>
      <c r="G223" s="72">
        <f t="shared" si="100"/>
        <v>0</v>
      </c>
    </row>
    <row r="224" spans="1:7" ht="33.6">
      <c r="A224" s="182" t="s">
        <v>76</v>
      </c>
      <c r="B224" s="182" t="s">
        <v>538</v>
      </c>
      <c r="C224" s="182" t="s">
        <v>96</v>
      </c>
      <c r="D224" s="183" t="s">
        <v>342</v>
      </c>
      <c r="E224" s="72">
        <v>1053.0999999999999</v>
      </c>
      <c r="F224" s="72">
        <v>0</v>
      </c>
      <c r="G224" s="72">
        <v>0</v>
      </c>
    </row>
    <row r="225" spans="1:7" ht="50.4">
      <c r="A225" s="182" t="s">
        <v>76</v>
      </c>
      <c r="B225" s="182" t="s">
        <v>241</v>
      </c>
      <c r="C225" s="182" t="s">
        <v>93</v>
      </c>
      <c r="D225" s="183" t="s">
        <v>175</v>
      </c>
      <c r="E225" s="72">
        <f>E226</f>
        <v>765.8</v>
      </c>
      <c r="F225" s="72">
        <f t="shared" ref="F225:G225" si="101">F226</f>
        <v>265.8</v>
      </c>
      <c r="G225" s="72">
        <f t="shared" si="101"/>
        <v>304</v>
      </c>
    </row>
    <row r="226" spans="1:7" ht="33.6">
      <c r="A226" s="182" t="s">
        <v>76</v>
      </c>
      <c r="B226" s="182" t="s">
        <v>241</v>
      </c>
      <c r="C226" s="182" t="s">
        <v>96</v>
      </c>
      <c r="D226" s="183" t="s">
        <v>342</v>
      </c>
      <c r="E226" s="72">
        <v>765.8</v>
      </c>
      <c r="F226" s="72">
        <v>265.8</v>
      </c>
      <c r="G226" s="72">
        <v>304</v>
      </c>
    </row>
    <row r="227" spans="1:7" ht="33.6">
      <c r="A227" s="182" t="s">
        <v>76</v>
      </c>
      <c r="B227" s="182" t="s">
        <v>312</v>
      </c>
      <c r="C227" s="182" t="s">
        <v>93</v>
      </c>
      <c r="D227" s="183" t="s">
        <v>429</v>
      </c>
      <c r="E227" s="72">
        <f>E231+E228</f>
        <v>1000</v>
      </c>
      <c r="F227" s="72">
        <f t="shared" ref="F227:G227" si="102">F231+F228</f>
        <v>0</v>
      </c>
      <c r="G227" s="72">
        <f t="shared" si="102"/>
        <v>0</v>
      </c>
    </row>
    <row r="228" spans="1:7">
      <c r="A228" s="182" t="s">
        <v>76</v>
      </c>
      <c r="B228" s="182" t="s">
        <v>430</v>
      </c>
      <c r="C228" s="182" t="s">
        <v>93</v>
      </c>
      <c r="D228" s="183" t="s">
        <v>13</v>
      </c>
      <c r="E228" s="72">
        <f>E229</f>
        <v>500</v>
      </c>
      <c r="F228" s="72">
        <f t="shared" ref="F228:G229" si="103">F229</f>
        <v>0</v>
      </c>
      <c r="G228" s="72">
        <f t="shared" si="103"/>
        <v>0</v>
      </c>
    </row>
    <row r="229" spans="1:7" ht="33.6">
      <c r="A229" s="182" t="s">
        <v>76</v>
      </c>
      <c r="B229" s="182" t="s">
        <v>259</v>
      </c>
      <c r="C229" s="182" t="s">
        <v>93</v>
      </c>
      <c r="D229" s="183" t="s">
        <v>132</v>
      </c>
      <c r="E229" s="72">
        <f>E230</f>
        <v>500</v>
      </c>
      <c r="F229" s="72">
        <f t="shared" si="103"/>
        <v>0</v>
      </c>
      <c r="G229" s="72">
        <f t="shared" si="103"/>
        <v>0</v>
      </c>
    </row>
    <row r="230" spans="1:7" ht="33.6">
      <c r="A230" s="182" t="s">
        <v>76</v>
      </c>
      <c r="B230" s="182" t="s">
        <v>259</v>
      </c>
      <c r="C230" s="182" t="s">
        <v>96</v>
      </c>
      <c r="D230" s="183" t="s">
        <v>342</v>
      </c>
      <c r="E230" s="72">
        <v>500</v>
      </c>
      <c r="F230" s="72">
        <v>0</v>
      </c>
      <c r="G230" s="72">
        <v>0</v>
      </c>
    </row>
    <row r="231" spans="1:7" ht="50.4">
      <c r="A231" s="182" t="s">
        <v>76</v>
      </c>
      <c r="B231" s="182" t="s">
        <v>436</v>
      </c>
      <c r="C231" s="182" t="s">
        <v>93</v>
      </c>
      <c r="D231" s="183" t="s">
        <v>437</v>
      </c>
      <c r="E231" s="72">
        <f>E232</f>
        <v>500</v>
      </c>
      <c r="F231" s="72">
        <f t="shared" ref="F231:G232" si="104">F232</f>
        <v>0</v>
      </c>
      <c r="G231" s="72">
        <f t="shared" si="104"/>
        <v>0</v>
      </c>
    </row>
    <row r="232" spans="1:7" ht="50.4">
      <c r="A232" s="182" t="s">
        <v>76</v>
      </c>
      <c r="B232" s="182" t="s">
        <v>438</v>
      </c>
      <c r="C232" s="182" t="s">
        <v>93</v>
      </c>
      <c r="D232" s="183" t="s">
        <v>439</v>
      </c>
      <c r="E232" s="72">
        <f>E233</f>
        <v>500</v>
      </c>
      <c r="F232" s="72">
        <f t="shared" si="104"/>
        <v>0</v>
      </c>
      <c r="G232" s="72">
        <f t="shared" si="104"/>
        <v>0</v>
      </c>
    </row>
    <row r="233" spans="1:7" ht="33.6">
      <c r="A233" s="182" t="s">
        <v>76</v>
      </c>
      <c r="B233" s="182" t="s">
        <v>438</v>
      </c>
      <c r="C233" s="182" t="s">
        <v>96</v>
      </c>
      <c r="D233" s="183" t="s">
        <v>342</v>
      </c>
      <c r="E233" s="72">
        <v>500</v>
      </c>
      <c r="F233" s="72">
        <v>0</v>
      </c>
      <c r="G233" s="72">
        <v>0</v>
      </c>
    </row>
    <row r="234" spans="1:7">
      <c r="A234" s="68" t="s">
        <v>62</v>
      </c>
      <c r="B234" s="68" t="s">
        <v>93</v>
      </c>
      <c r="C234" s="68" t="s">
        <v>93</v>
      </c>
      <c r="D234" s="69" t="s">
        <v>53</v>
      </c>
      <c r="E234" s="70">
        <f>E235+E254+E285+E328+E357</f>
        <v>470164.7</v>
      </c>
      <c r="F234" s="70">
        <f>F235+F254+F285+F328+F357</f>
        <v>439427.70000000007</v>
      </c>
      <c r="G234" s="70">
        <f>G235+G254+G285+G328+G357</f>
        <v>434067.50000000006</v>
      </c>
    </row>
    <row r="235" spans="1:7">
      <c r="A235" s="182" t="s">
        <v>77</v>
      </c>
      <c r="B235" s="182" t="s">
        <v>93</v>
      </c>
      <c r="C235" s="182" t="s">
        <v>93</v>
      </c>
      <c r="D235" s="183" t="s">
        <v>15</v>
      </c>
      <c r="E235" s="72">
        <f>E236+E250</f>
        <v>166142</v>
      </c>
      <c r="F235" s="72">
        <f t="shared" ref="F235:G235" si="105">F236+F250</f>
        <v>158555.50000000003</v>
      </c>
      <c r="G235" s="72">
        <f t="shared" si="105"/>
        <v>154510.1</v>
      </c>
    </row>
    <row r="236" spans="1:7" ht="50.4">
      <c r="A236" s="182" t="s">
        <v>77</v>
      </c>
      <c r="B236" s="182" t="s">
        <v>280</v>
      </c>
      <c r="C236" s="182" t="s">
        <v>93</v>
      </c>
      <c r="D236" s="183" t="s">
        <v>399</v>
      </c>
      <c r="E236" s="72">
        <f>E237</f>
        <v>166073.20000000001</v>
      </c>
      <c r="F236" s="72">
        <f t="shared" ref="F236:G236" si="106">F237</f>
        <v>158555.50000000003</v>
      </c>
      <c r="G236" s="72">
        <f t="shared" si="106"/>
        <v>154510.1</v>
      </c>
    </row>
    <row r="237" spans="1:7" ht="50.4">
      <c r="A237" s="182" t="s">
        <v>77</v>
      </c>
      <c r="B237" s="182" t="s">
        <v>281</v>
      </c>
      <c r="C237" s="182" t="s">
        <v>93</v>
      </c>
      <c r="D237" s="183" t="s">
        <v>114</v>
      </c>
      <c r="E237" s="72">
        <f>E238+E240+E242+E244+E246+E248</f>
        <v>166073.20000000001</v>
      </c>
      <c r="F237" s="72">
        <f t="shared" ref="F237:G237" si="107">F238+F240+F242+F244+F246+F248</f>
        <v>158555.50000000003</v>
      </c>
      <c r="G237" s="72">
        <f t="shared" si="107"/>
        <v>154510.1</v>
      </c>
    </row>
    <row r="238" spans="1:7" ht="67.2">
      <c r="A238" s="6" t="s">
        <v>77</v>
      </c>
      <c r="B238" s="4" t="s">
        <v>297</v>
      </c>
      <c r="C238" s="4"/>
      <c r="D238" s="5" t="s">
        <v>116</v>
      </c>
      <c r="E238" s="72">
        <f>E239</f>
        <v>90155.5</v>
      </c>
      <c r="F238" s="72">
        <f t="shared" ref="F238:G238" si="108">F239</f>
        <v>86119</v>
      </c>
      <c r="G238" s="72">
        <f t="shared" si="108"/>
        <v>86119</v>
      </c>
    </row>
    <row r="239" spans="1:7" ht="33.6">
      <c r="A239" s="6" t="s">
        <v>77</v>
      </c>
      <c r="B239" s="4" t="s">
        <v>297</v>
      </c>
      <c r="C239" s="184">
        <v>600</v>
      </c>
      <c r="D239" s="5" t="s">
        <v>117</v>
      </c>
      <c r="E239" s="72">
        <v>90155.5</v>
      </c>
      <c r="F239" s="72">
        <v>86119</v>
      </c>
      <c r="G239" s="72">
        <v>86119</v>
      </c>
    </row>
    <row r="240" spans="1:7" ht="67.2">
      <c r="A240" s="6" t="s">
        <v>77</v>
      </c>
      <c r="B240" s="4" t="s">
        <v>294</v>
      </c>
      <c r="C240" s="4"/>
      <c r="D240" s="21" t="s">
        <v>115</v>
      </c>
      <c r="E240" s="72">
        <f>E241</f>
        <v>68391.100000000006</v>
      </c>
      <c r="F240" s="72">
        <f t="shared" ref="F240:G240" si="109">F241</f>
        <v>68391.100000000006</v>
      </c>
      <c r="G240" s="72">
        <f t="shared" si="109"/>
        <v>68391.100000000006</v>
      </c>
    </row>
    <row r="241" spans="1:7" ht="33.6">
      <c r="A241" s="6" t="s">
        <v>77</v>
      </c>
      <c r="B241" s="4" t="s">
        <v>294</v>
      </c>
      <c r="C241" s="184">
        <v>600</v>
      </c>
      <c r="D241" s="5" t="s">
        <v>117</v>
      </c>
      <c r="E241" s="72">
        <v>68391.100000000006</v>
      </c>
      <c r="F241" s="72">
        <v>68391.100000000006</v>
      </c>
      <c r="G241" s="72">
        <v>68391.100000000006</v>
      </c>
    </row>
    <row r="242" spans="1:7" ht="50.4">
      <c r="A242" s="182" t="s">
        <v>77</v>
      </c>
      <c r="B242" s="182" t="s">
        <v>295</v>
      </c>
      <c r="C242" s="182" t="s">
        <v>93</v>
      </c>
      <c r="D242" s="183" t="s">
        <v>490</v>
      </c>
      <c r="E242" s="72">
        <f>E243</f>
        <v>2625.1</v>
      </c>
      <c r="F242" s="72">
        <f t="shared" ref="F242:G242" si="110">F243</f>
        <v>556.70000000000005</v>
      </c>
      <c r="G242" s="72">
        <f t="shared" si="110"/>
        <v>0</v>
      </c>
    </row>
    <row r="243" spans="1:7" ht="33.6">
      <c r="A243" s="182" t="s">
        <v>77</v>
      </c>
      <c r="B243" s="182" t="s">
        <v>295</v>
      </c>
      <c r="C243" s="182" t="s">
        <v>413</v>
      </c>
      <c r="D243" s="183" t="s">
        <v>414</v>
      </c>
      <c r="E243" s="72">
        <v>2625.1</v>
      </c>
      <c r="F243" s="72">
        <v>556.70000000000005</v>
      </c>
      <c r="G243" s="72">
        <v>0</v>
      </c>
    </row>
    <row r="244" spans="1:7" ht="50.4">
      <c r="A244" s="182" t="s">
        <v>77</v>
      </c>
      <c r="B244" s="182" t="s">
        <v>296</v>
      </c>
      <c r="C244" s="182" t="s">
        <v>93</v>
      </c>
      <c r="D244" s="183" t="s">
        <v>121</v>
      </c>
      <c r="E244" s="72">
        <f>E245</f>
        <v>1955.5</v>
      </c>
      <c r="F244" s="72">
        <f t="shared" ref="F244:G244" si="111">F245</f>
        <v>3488.7</v>
      </c>
      <c r="G244" s="72">
        <f t="shared" si="111"/>
        <v>0</v>
      </c>
    </row>
    <row r="245" spans="1:7" ht="33.6">
      <c r="A245" s="182" t="s">
        <v>77</v>
      </c>
      <c r="B245" s="182" t="s">
        <v>296</v>
      </c>
      <c r="C245" s="182" t="s">
        <v>413</v>
      </c>
      <c r="D245" s="183" t="s">
        <v>414</v>
      </c>
      <c r="E245" s="72">
        <v>1955.5</v>
      </c>
      <c r="F245" s="72">
        <v>3488.7</v>
      </c>
      <c r="G245" s="72">
        <v>0</v>
      </c>
    </row>
    <row r="246" spans="1:7" ht="84">
      <c r="A246" s="182" t="s">
        <v>77</v>
      </c>
      <c r="B246" s="182" t="s">
        <v>545</v>
      </c>
      <c r="C246" s="182" t="s">
        <v>93</v>
      </c>
      <c r="D246" s="183" t="s">
        <v>546</v>
      </c>
      <c r="E246" s="72">
        <f>E247</f>
        <v>90.3</v>
      </c>
      <c r="F246" s="72">
        <f t="shared" ref="F246:G246" si="112">F247</f>
        <v>0</v>
      </c>
      <c r="G246" s="72">
        <f t="shared" si="112"/>
        <v>0</v>
      </c>
    </row>
    <row r="247" spans="1:7" ht="33.6">
      <c r="A247" s="182" t="s">
        <v>77</v>
      </c>
      <c r="B247" s="182" t="s">
        <v>545</v>
      </c>
      <c r="C247" s="182" t="s">
        <v>413</v>
      </c>
      <c r="D247" s="183" t="s">
        <v>414</v>
      </c>
      <c r="E247" s="72">
        <v>90.3</v>
      </c>
      <c r="F247" s="72">
        <v>0</v>
      </c>
      <c r="G247" s="72">
        <v>0</v>
      </c>
    </row>
    <row r="248" spans="1:7" ht="100.8">
      <c r="A248" s="182" t="s">
        <v>77</v>
      </c>
      <c r="B248" s="182" t="s">
        <v>609</v>
      </c>
      <c r="C248" s="182" t="s">
        <v>93</v>
      </c>
      <c r="D248" s="183" t="s">
        <v>612</v>
      </c>
      <c r="E248" s="72">
        <f>E249</f>
        <v>2855.7</v>
      </c>
      <c r="F248" s="72">
        <f t="shared" ref="F248:G248" si="113">F249</f>
        <v>0</v>
      </c>
      <c r="G248" s="72">
        <f t="shared" si="113"/>
        <v>0</v>
      </c>
    </row>
    <row r="249" spans="1:7" ht="33.6">
      <c r="A249" s="182" t="s">
        <v>77</v>
      </c>
      <c r="B249" s="182" t="s">
        <v>609</v>
      </c>
      <c r="C249" s="182" t="s">
        <v>413</v>
      </c>
      <c r="D249" s="183" t="s">
        <v>414</v>
      </c>
      <c r="E249" s="72">
        <v>2855.7</v>
      </c>
      <c r="F249" s="72">
        <v>0</v>
      </c>
      <c r="G249" s="72">
        <v>0</v>
      </c>
    </row>
    <row r="250" spans="1:7" ht="33.6">
      <c r="A250" s="182" t="s">
        <v>77</v>
      </c>
      <c r="B250" s="32">
        <v>9900000000</v>
      </c>
      <c r="C250" s="118"/>
      <c r="D250" s="33" t="s">
        <v>508</v>
      </c>
      <c r="E250" s="72">
        <f>E251</f>
        <v>68.8</v>
      </c>
      <c r="F250" s="72">
        <f t="shared" ref="F250:G252" si="114">F251</f>
        <v>0</v>
      </c>
      <c r="G250" s="72">
        <f t="shared" si="114"/>
        <v>0</v>
      </c>
    </row>
    <row r="251" spans="1:7" ht="50.4">
      <c r="A251" s="182" t="s">
        <v>77</v>
      </c>
      <c r="B251" s="32">
        <v>9950000000</v>
      </c>
      <c r="C251" s="115"/>
      <c r="D251" s="5" t="s">
        <v>636</v>
      </c>
      <c r="E251" s="72">
        <f>E252</f>
        <v>68.8</v>
      </c>
      <c r="F251" s="72">
        <f t="shared" si="114"/>
        <v>0</v>
      </c>
      <c r="G251" s="72">
        <f t="shared" si="114"/>
        <v>0</v>
      </c>
    </row>
    <row r="252" spans="1:7" ht="50.4">
      <c r="A252" s="182" t="s">
        <v>77</v>
      </c>
      <c r="B252" s="32" t="s">
        <v>637</v>
      </c>
      <c r="C252" s="115"/>
      <c r="D252" s="5" t="s">
        <v>638</v>
      </c>
      <c r="E252" s="72">
        <f>E253</f>
        <v>68.8</v>
      </c>
      <c r="F252" s="72">
        <f t="shared" si="114"/>
        <v>0</v>
      </c>
      <c r="G252" s="72">
        <f t="shared" si="114"/>
        <v>0</v>
      </c>
    </row>
    <row r="253" spans="1:7" ht="33.6">
      <c r="A253" s="182" t="s">
        <v>77</v>
      </c>
      <c r="B253" s="32" t="s">
        <v>637</v>
      </c>
      <c r="C253" s="184">
        <v>600</v>
      </c>
      <c r="D253" s="5" t="s">
        <v>117</v>
      </c>
      <c r="E253" s="72">
        <v>68.8</v>
      </c>
      <c r="F253" s="72">
        <v>0</v>
      </c>
      <c r="G253" s="72">
        <v>0</v>
      </c>
    </row>
    <row r="254" spans="1:7">
      <c r="A254" s="182" t="s">
        <v>78</v>
      </c>
      <c r="B254" s="182" t="s">
        <v>93</v>
      </c>
      <c r="C254" s="182" t="s">
        <v>93</v>
      </c>
      <c r="D254" s="183" t="s">
        <v>16</v>
      </c>
      <c r="E254" s="72">
        <f>E255+E281</f>
        <v>237756.7</v>
      </c>
      <c r="F254" s="72">
        <f t="shared" ref="F254:G254" si="115">F255+F281</f>
        <v>224831.00000000003</v>
      </c>
      <c r="G254" s="72">
        <f t="shared" si="115"/>
        <v>224173.80000000002</v>
      </c>
    </row>
    <row r="255" spans="1:7" ht="50.4">
      <c r="A255" s="182" t="s">
        <v>78</v>
      </c>
      <c r="B255" s="182" t="s">
        <v>280</v>
      </c>
      <c r="C255" s="182" t="s">
        <v>93</v>
      </c>
      <c r="D255" s="183" t="s">
        <v>399</v>
      </c>
      <c r="E255" s="72">
        <f>E256</f>
        <v>237606.7</v>
      </c>
      <c r="F255" s="72">
        <f t="shared" ref="F255:G255" si="116">F256</f>
        <v>224831.00000000003</v>
      </c>
      <c r="G255" s="72">
        <f t="shared" si="116"/>
        <v>224173.80000000002</v>
      </c>
    </row>
    <row r="256" spans="1:7" ht="50.4">
      <c r="A256" s="182" t="s">
        <v>78</v>
      </c>
      <c r="B256" s="182" t="s">
        <v>281</v>
      </c>
      <c r="C256" s="182" t="s">
        <v>93</v>
      </c>
      <c r="D256" s="183" t="s">
        <v>114</v>
      </c>
      <c r="E256" s="72">
        <f>E263+E265+E267+E273+E279+E275+E271+E277+E269+E257+E259+E261</f>
        <v>237606.7</v>
      </c>
      <c r="F256" s="72">
        <f t="shared" ref="F256:G256" si="117">F263+F265+F267+F273+F279+F275+F271+F277+F269+F257+F259+F261</f>
        <v>224831.00000000003</v>
      </c>
      <c r="G256" s="72">
        <f t="shared" si="117"/>
        <v>224173.80000000002</v>
      </c>
    </row>
    <row r="257" spans="1:7" ht="67.2">
      <c r="A257" s="6" t="s">
        <v>78</v>
      </c>
      <c r="B257" s="4" t="s">
        <v>576</v>
      </c>
      <c r="C257" s="4"/>
      <c r="D257" s="14" t="s">
        <v>577</v>
      </c>
      <c r="E257" s="72">
        <f>E258</f>
        <v>4212.5</v>
      </c>
      <c r="F257" s="72">
        <f t="shared" ref="F257:G257" si="118">F258</f>
        <v>0</v>
      </c>
      <c r="G257" s="72">
        <f t="shared" si="118"/>
        <v>0</v>
      </c>
    </row>
    <row r="258" spans="1:7" ht="33.6">
      <c r="A258" s="6" t="s">
        <v>78</v>
      </c>
      <c r="B258" s="4" t="s">
        <v>576</v>
      </c>
      <c r="C258" s="184">
        <v>600</v>
      </c>
      <c r="D258" s="21" t="s">
        <v>117</v>
      </c>
      <c r="E258" s="72">
        <v>4212.5</v>
      </c>
      <c r="F258" s="72">
        <v>0</v>
      </c>
      <c r="G258" s="72">
        <v>0</v>
      </c>
    </row>
    <row r="259" spans="1:7" ht="84">
      <c r="A259" s="6" t="s">
        <v>78</v>
      </c>
      <c r="B259" s="4" t="s">
        <v>581</v>
      </c>
      <c r="C259" s="4"/>
      <c r="D259" s="183" t="s">
        <v>583</v>
      </c>
      <c r="E259" s="72">
        <f>E260</f>
        <v>5153.8999999999996</v>
      </c>
      <c r="F259" s="72">
        <f t="shared" ref="F259:G259" si="119">F260</f>
        <v>0</v>
      </c>
      <c r="G259" s="72">
        <f t="shared" si="119"/>
        <v>0</v>
      </c>
    </row>
    <row r="260" spans="1:7" ht="33.6">
      <c r="A260" s="6" t="s">
        <v>78</v>
      </c>
      <c r="B260" s="4" t="s">
        <v>581</v>
      </c>
      <c r="C260" s="184">
        <v>600</v>
      </c>
      <c r="D260" s="21" t="s">
        <v>117</v>
      </c>
      <c r="E260" s="72">
        <v>5153.8999999999996</v>
      </c>
      <c r="F260" s="72">
        <v>0</v>
      </c>
      <c r="G260" s="72">
        <v>0</v>
      </c>
    </row>
    <row r="261" spans="1:7" ht="84">
      <c r="A261" s="182" t="s">
        <v>78</v>
      </c>
      <c r="B261" s="182" t="s">
        <v>608</v>
      </c>
      <c r="C261" s="182" t="s">
        <v>93</v>
      </c>
      <c r="D261" s="183" t="s">
        <v>611</v>
      </c>
      <c r="E261" s="72">
        <f>E262</f>
        <v>205.9</v>
      </c>
      <c r="F261" s="72">
        <f t="shared" ref="F261:G261" si="120">F262</f>
        <v>0</v>
      </c>
      <c r="G261" s="72">
        <f t="shared" si="120"/>
        <v>0</v>
      </c>
    </row>
    <row r="262" spans="1:7" ht="33.6">
      <c r="A262" s="182" t="s">
        <v>78</v>
      </c>
      <c r="B262" s="182" t="s">
        <v>608</v>
      </c>
      <c r="C262" s="182" t="s">
        <v>413</v>
      </c>
      <c r="D262" s="183" t="s">
        <v>414</v>
      </c>
      <c r="E262" s="72">
        <v>205.9</v>
      </c>
      <c r="F262" s="72">
        <v>0</v>
      </c>
      <c r="G262" s="72">
        <v>0</v>
      </c>
    </row>
    <row r="263" spans="1:7" ht="117.6">
      <c r="A263" s="6" t="s">
        <v>78</v>
      </c>
      <c r="B263" s="4" t="s">
        <v>303</v>
      </c>
      <c r="C263" s="4"/>
      <c r="D263" s="21" t="s">
        <v>129</v>
      </c>
      <c r="E263" s="72">
        <f>E264</f>
        <v>176653</v>
      </c>
      <c r="F263" s="72">
        <f t="shared" ref="F263:G263" si="121">F264</f>
        <v>176653</v>
      </c>
      <c r="G263" s="72">
        <f t="shared" si="121"/>
        <v>176653</v>
      </c>
    </row>
    <row r="264" spans="1:7" ht="33.6">
      <c r="A264" s="6" t="s">
        <v>78</v>
      </c>
      <c r="B264" s="4" t="s">
        <v>303</v>
      </c>
      <c r="C264" s="184">
        <v>600</v>
      </c>
      <c r="D264" s="21" t="s">
        <v>117</v>
      </c>
      <c r="E264" s="72">
        <v>176653</v>
      </c>
      <c r="F264" s="72">
        <v>176653</v>
      </c>
      <c r="G264" s="72">
        <v>176653</v>
      </c>
    </row>
    <row r="265" spans="1:7" ht="67.2">
      <c r="A265" s="6" t="s">
        <v>78</v>
      </c>
      <c r="B265" s="4" t="s">
        <v>298</v>
      </c>
      <c r="C265" s="4"/>
      <c r="D265" s="21" t="s">
        <v>118</v>
      </c>
      <c r="E265" s="72">
        <f>E266</f>
        <v>38502.6</v>
      </c>
      <c r="F265" s="72">
        <f t="shared" ref="F265:G265" si="122">F266</f>
        <v>38502.6</v>
      </c>
      <c r="G265" s="72">
        <f t="shared" si="122"/>
        <v>38502.6</v>
      </c>
    </row>
    <row r="266" spans="1:7" ht="33.6">
      <c r="A266" s="6" t="s">
        <v>78</v>
      </c>
      <c r="B266" s="4" t="s">
        <v>298</v>
      </c>
      <c r="C266" s="184">
        <v>600</v>
      </c>
      <c r="D266" s="5" t="s">
        <v>117</v>
      </c>
      <c r="E266" s="72">
        <v>38502.6</v>
      </c>
      <c r="F266" s="72">
        <v>38502.6</v>
      </c>
      <c r="G266" s="72">
        <v>38502.6</v>
      </c>
    </row>
    <row r="267" spans="1:7" ht="50.4">
      <c r="A267" s="182" t="s">
        <v>78</v>
      </c>
      <c r="B267" s="182" t="s">
        <v>301</v>
      </c>
      <c r="C267" s="182" t="s">
        <v>93</v>
      </c>
      <c r="D267" s="183" t="s">
        <v>493</v>
      </c>
      <c r="E267" s="72">
        <f>E268</f>
        <v>879.6</v>
      </c>
      <c r="F267" s="72">
        <f t="shared" ref="F267:G267" si="123">F268</f>
        <v>657.2</v>
      </c>
      <c r="G267" s="72">
        <f t="shared" si="123"/>
        <v>0</v>
      </c>
    </row>
    <row r="268" spans="1:7" ht="33.6">
      <c r="A268" s="182" t="s">
        <v>78</v>
      </c>
      <c r="B268" s="182" t="s">
        <v>301</v>
      </c>
      <c r="C268" s="182" t="s">
        <v>413</v>
      </c>
      <c r="D268" s="183" t="s">
        <v>414</v>
      </c>
      <c r="E268" s="72">
        <v>879.6</v>
      </c>
      <c r="F268" s="72">
        <v>657.2</v>
      </c>
      <c r="G268" s="72">
        <v>0</v>
      </c>
    </row>
    <row r="269" spans="1:7" ht="50.4">
      <c r="A269" s="182" t="s">
        <v>78</v>
      </c>
      <c r="B269" s="182" t="s">
        <v>566</v>
      </c>
      <c r="C269" s="182" t="s">
        <v>93</v>
      </c>
      <c r="D269" s="183" t="s">
        <v>122</v>
      </c>
      <c r="E269" s="72">
        <f>E270</f>
        <v>1491</v>
      </c>
      <c r="F269" s="72">
        <f t="shared" ref="F269:G269" si="124">F270</f>
        <v>0</v>
      </c>
      <c r="G269" s="72">
        <f t="shared" si="124"/>
        <v>0</v>
      </c>
    </row>
    <row r="270" spans="1:7" ht="33.6">
      <c r="A270" s="182" t="s">
        <v>78</v>
      </c>
      <c r="B270" s="182" t="s">
        <v>566</v>
      </c>
      <c r="C270" s="182" t="s">
        <v>413</v>
      </c>
      <c r="D270" s="183" t="s">
        <v>414</v>
      </c>
      <c r="E270" s="72">
        <v>1491</v>
      </c>
      <c r="F270" s="72">
        <v>0</v>
      </c>
      <c r="G270" s="72">
        <v>0</v>
      </c>
    </row>
    <row r="271" spans="1:7" ht="33.6">
      <c r="A271" s="182" t="s">
        <v>78</v>
      </c>
      <c r="B271" s="182" t="s">
        <v>547</v>
      </c>
      <c r="C271" s="182" t="s">
        <v>93</v>
      </c>
      <c r="D271" s="183" t="s">
        <v>548</v>
      </c>
      <c r="E271" s="72">
        <f>E272</f>
        <v>735.3</v>
      </c>
      <c r="F271" s="72">
        <f t="shared" ref="F271:G271" si="125">F272</f>
        <v>0</v>
      </c>
      <c r="G271" s="72">
        <f t="shared" si="125"/>
        <v>0</v>
      </c>
    </row>
    <row r="272" spans="1:7" ht="33.6">
      <c r="A272" s="182" t="s">
        <v>78</v>
      </c>
      <c r="B272" s="182" t="s">
        <v>547</v>
      </c>
      <c r="C272" s="182" t="s">
        <v>413</v>
      </c>
      <c r="D272" s="183" t="s">
        <v>414</v>
      </c>
      <c r="E272" s="72">
        <v>735.3</v>
      </c>
      <c r="F272" s="72">
        <v>0</v>
      </c>
      <c r="G272" s="72">
        <v>0</v>
      </c>
    </row>
    <row r="273" spans="1:7" ht="50.4">
      <c r="A273" s="182" t="s">
        <v>78</v>
      </c>
      <c r="B273" s="182" t="s">
        <v>302</v>
      </c>
      <c r="C273" s="182" t="s">
        <v>93</v>
      </c>
      <c r="D273" s="183" t="s">
        <v>123</v>
      </c>
      <c r="E273" s="72">
        <f>E274</f>
        <v>4414</v>
      </c>
      <c r="F273" s="72">
        <f t="shared" ref="F273:G273" si="126">F274</f>
        <v>5313.1</v>
      </c>
      <c r="G273" s="72">
        <f t="shared" si="126"/>
        <v>5313.1</v>
      </c>
    </row>
    <row r="274" spans="1:7" ht="33.6">
      <c r="A274" s="182" t="s">
        <v>78</v>
      </c>
      <c r="B274" s="182" t="s">
        <v>302</v>
      </c>
      <c r="C274" s="182" t="s">
        <v>413</v>
      </c>
      <c r="D274" s="183" t="s">
        <v>414</v>
      </c>
      <c r="E274" s="72">
        <v>4414</v>
      </c>
      <c r="F274" s="72">
        <v>5313.1</v>
      </c>
      <c r="G274" s="72">
        <v>5313.1</v>
      </c>
    </row>
    <row r="275" spans="1:7" ht="67.2">
      <c r="A275" s="182" t="s">
        <v>78</v>
      </c>
      <c r="B275" s="182" t="s">
        <v>515</v>
      </c>
      <c r="C275" s="182" t="s">
        <v>93</v>
      </c>
      <c r="D275" s="183" t="s">
        <v>514</v>
      </c>
      <c r="E275" s="72">
        <f>E276</f>
        <v>1651.6999999999998</v>
      </c>
      <c r="F275" s="72">
        <f t="shared" ref="F275:G275" si="127">F276</f>
        <v>0</v>
      </c>
      <c r="G275" s="72">
        <f t="shared" si="127"/>
        <v>0</v>
      </c>
    </row>
    <row r="276" spans="1:7" ht="33.6">
      <c r="A276" s="182" t="s">
        <v>78</v>
      </c>
      <c r="B276" s="182" t="s">
        <v>515</v>
      </c>
      <c r="C276" s="182" t="s">
        <v>413</v>
      </c>
      <c r="D276" s="183" t="s">
        <v>414</v>
      </c>
      <c r="E276" s="72">
        <v>1651.6999999999998</v>
      </c>
      <c r="F276" s="72">
        <v>0</v>
      </c>
      <c r="G276" s="72">
        <v>0</v>
      </c>
    </row>
    <row r="277" spans="1:7" ht="50.4">
      <c r="A277" s="182" t="s">
        <v>78</v>
      </c>
      <c r="B277" s="182" t="s">
        <v>551</v>
      </c>
      <c r="C277" s="182" t="s">
        <v>93</v>
      </c>
      <c r="D277" s="183" t="s">
        <v>552</v>
      </c>
      <c r="E277" s="72">
        <f>E278</f>
        <v>2.1</v>
      </c>
      <c r="F277" s="72">
        <f t="shared" ref="F277:G277" si="128">F278</f>
        <v>0</v>
      </c>
      <c r="G277" s="72">
        <f t="shared" si="128"/>
        <v>0</v>
      </c>
    </row>
    <row r="278" spans="1:7" ht="33.6">
      <c r="A278" s="182" t="s">
        <v>78</v>
      </c>
      <c r="B278" s="182" t="s">
        <v>551</v>
      </c>
      <c r="C278" s="182" t="s">
        <v>413</v>
      </c>
      <c r="D278" s="183" t="s">
        <v>414</v>
      </c>
      <c r="E278" s="72">
        <v>2.1</v>
      </c>
      <c r="F278" s="72">
        <v>0</v>
      </c>
      <c r="G278" s="72">
        <v>0</v>
      </c>
    </row>
    <row r="279" spans="1:7" ht="50.4">
      <c r="A279" s="6" t="s">
        <v>78</v>
      </c>
      <c r="B279" s="4" t="s">
        <v>299</v>
      </c>
      <c r="C279" s="4"/>
      <c r="D279" s="21" t="s">
        <v>119</v>
      </c>
      <c r="E279" s="72">
        <f>E280</f>
        <v>3705.1</v>
      </c>
      <c r="F279" s="72">
        <f t="shared" ref="F279:G279" si="129">F280</f>
        <v>3705.1</v>
      </c>
      <c r="G279" s="72">
        <f t="shared" si="129"/>
        <v>3705.1</v>
      </c>
    </row>
    <row r="280" spans="1:7" ht="33.6">
      <c r="A280" s="6" t="s">
        <v>78</v>
      </c>
      <c r="B280" s="4" t="s">
        <v>299</v>
      </c>
      <c r="C280" s="184">
        <v>600</v>
      </c>
      <c r="D280" s="5" t="s">
        <v>117</v>
      </c>
      <c r="E280" s="72">
        <v>3705.1</v>
      </c>
      <c r="F280" s="72">
        <v>3705.1</v>
      </c>
      <c r="G280" s="72">
        <v>3705.1</v>
      </c>
    </row>
    <row r="281" spans="1:7" ht="33.6">
      <c r="A281" s="182" t="s">
        <v>78</v>
      </c>
      <c r="B281" s="32">
        <v>9900000000</v>
      </c>
      <c r="C281" s="118"/>
      <c r="D281" s="33" t="s">
        <v>508</v>
      </c>
      <c r="E281" s="72">
        <f>E282</f>
        <v>150</v>
      </c>
      <c r="F281" s="72">
        <f t="shared" ref="F281:G283" si="130">F282</f>
        <v>0</v>
      </c>
      <c r="G281" s="72">
        <f t="shared" si="130"/>
        <v>0</v>
      </c>
    </row>
    <row r="282" spans="1:7" ht="50.4">
      <c r="A282" s="6" t="s">
        <v>78</v>
      </c>
      <c r="B282" s="32">
        <v>9950000000</v>
      </c>
      <c r="C282" s="115"/>
      <c r="D282" s="5" t="s">
        <v>636</v>
      </c>
      <c r="E282" s="72">
        <f>E283</f>
        <v>150</v>
      </c>
      <c r="F282" s="72">
        <f t="shared" si="130"/>
        <v>0</v>
      </c>
      <c r="G282" s="72">
        <f t="shared" si="130"/>
        <v>0</v>
      </c>
    </row>
    <row r="283" spans="1:7" ht="50.4">
      <c r="A283" s="6" t="s">
        <v>78</v>
      </c>
      <c r="B283" s="32" t="s">
        <v>637</v>
      </c>
      <c r="C283" s="115"/>
      <c r="D283" s="5" t="s">
        <v>638</v>
      </c>
      <c r="E283" s="72">
        <f>E284</f>
        <v>150</v>
      </c>
      <c r="F283" s="72">
        <f t="shared" si="130"/>
        <v>0</v>
      </c>
      <c r="G283" s="72">
        <f t="shared" si="130"/>
        <v>0</v>
      </c>
    </row>
    <row r="284" spans="1:7" ht="33.6">
      <c r="A284" s="6" t="s">
        <v>78</v>
      </c>
      <c r="B284" s="32" t="s">
        <v>637</v>
      </c>
      <c r="C284" s="184">
        <v>600</v>
      </c>
      <c r="D284" s="5" t="s">
        <v>117</v>
      </c>
      <c r="E284" s="72">
        <v>150</v>
      </c>
      <c r="F284" s="72">
        <v>0</v>
      </c>
      <c r="G284" s="72">
        <v>0</v>
      </c>
    </row>
    <row r="285" spans="1:7">
      <c r="A285" s="182" t="s">
        <v>330</v>
      </c>
      <c r="B285" s="182" t="s">
        <v>93</v>
      </c>
      <c r="C285" s="182" t="s">
        <v>93</v>
      </c>
      <c r="D285" s="183" t="s">
        <v>331</v>
      </c>
      <c r="E285" s="72">
        <f>E286+E298+E308+E324</f>
        <v>42687.399999999994</v>
      </c>
      <c r="F285" s="72">
        <f t="shared" ref="F285:G285" si="131">F286+F298+F308+F324</f>
        <v>36780.199999999997</v>
      </c>
      <c r="G285" s="72">
        <f t="shared" si="131"/>
        <v>36284.199999999997</v>
      </c>
    </row>
    <row r="286" spans="1:7" ht="50.4">
      <c r="A286" s="182" t="s">
        <v>330</v>
      </c>
      <c r="B286" s="182" t="s">
        <v>280</v>
      </c>
      <c r="C286" s="182" t="s">
        <v>93</v>
      </c>
      <c r="D286" s="183" t="s">
        <v>399</v>
      </c>
      <c r="E286" s="72">
        <f>E287</f>
        <v>11245.199999999999</v>
      </c>
      <c r="F286" s="72">
        <f t="shared" ref="F286:G292" si="132">F287</f>
        <v>8282.4</v>
      </c>
      <c r="G286" s="72">
        <f t="shared" si="132"/>
        <v>8282.4</v>
      </c>
    </row>
    <row r="287" spans="1:7" ht="50.4">
      <c r="A287" s="182" t="s">
        <v>330</v>
      </c>
      <c r="B287" s="182" t="s">
        <v>281</v>
      </c>
      <c r="C287" s="182" t="s">
        <v>93</v>
      </c>
      <c r="D287" s="183" t="s">
        <v>114</v>
      </c>
      <c r="E287" s="72">
        <f>E292+E294+E288+E290+E296</f>
        <v>11245.199999999999</v>
      </c>
      <c r="F287" s="72">
        <f t="shared" ref="F287:G287" si="133">F292+F294+F288+F290+F296</f>
        <v>8282.4</v>
      </c>
      <c r="G287" s="72">
        <f t="shared" si="133"/>
        <v>8282.4</v>
      </c>
    </row>
    <row r="288" spans="1:7" ht="67.2">
      <c r="A288" s="182" t="s">
        <v>330</v>
      </c>
      <c r="B288" s="4" t="s">
        <v>632</v>
      </c>
      <c r="C288" s="4"/>
      <c r="D288" s="21" t="s">
        <v>633</v>
      </c>
      <c r="E288" s="72">
        <f>E289</f>
        <v>300</v>
      </c>
      <c r="F288" s="72">
        <f t="shared" ref="F288:G288" si="134">F289</f>
        <v>0</v>
      </c>
      <c r="G288" s="72">
        <f t="shared" si="134"/>
        <v>0</v>
      </c>
    </row>
    <row r="289" spans="1:7" ht="33.6">
      <c r="A289" s="182" t="s">
        <v>330</v>
      </c>
      <c r="B289" s="4" t="s">
        <v>632</v>
      </c>
      <c r="C289" s="184">
        <v>600</v>
      </c>
      <c r="D289" s="5" t="s">
        <v>117</v>
      </c>
      <c r="E289" s="72">
        <v>300</v>
      </c>
      <c r="F289" s="72">
        <v>0</v>
      </c>
      <c r="G289" s="72">
        <v>0</v>
      </c>
    </row>
    <row r="290" spans="1:7" ht="67.2">
      <c r="A290" s="182" t="s">
        <v>330</v>
      </c>
      <c r="B290" s="4" t="s">
        <v>643</v>
      </c>
      <c r="C290" s="184"/>
      <c r="D290" s="183" t="s">
        <v>650</v>
      </c>
      <c r="E290" s="72">
        <f>E291</f>
        <v>2629.4</v>
      </c>
      <c r="F290" s="72">
        <f t="shared" ref="F290:G290" si="135">F291</f>
        <v>0</v>
      </c>
      <c r="G290" s="72">
        <f t="shared" si="135"/>
        <v>0</v>
      </c>
    </row>
    <row r="291" spans="1:7" ht="33.6">
      <c r="A291" s="182" t="s">
        <v>330</v>
      </c>
      <c r="B291" s="4" t="s">
        <v>643</v>
      </c>
      <c r="C291" s="184">
        <v>600</v>
      </c>
      <c r="D291" s="5" t="s">
        <v>117</v>
      </c>
      <c r="E291" s="72">
        <v>2629.4</v>
      </c>
      <c r="F291" s="72">
        <v>0</v>
      </c>
      <c r="G291" s="72">
        <v>0</v>
      </c>
    </row>
    <row r="292" spans="1:7" ht="50.4">
      <c r="A292" s="182" t="s">
        <v>330</v>
      </c>
      <c r="B292" s="4" t="s">
        <v>300</v>
      </c>
      <c r="C292" s="4"/>
      <c r="D292" s="21" t="s">
        <v>120</v>
      </c>
      <c r="E292" s="72">
        <f>E293</f>
        <v>8140.2</v>
      </c>
      <c r="F292" s="72">
        <f t="shared" si="132"/>
        <v>8282.4</v>
      </c>
      <c r="G292" s="72">
        <f t="shared" si="132"/>
        <v>8282.4</v>
      </c>
    </row>
    <row r="293" spans="1:7" ht="33.6">
      <c r="A293" s="182" t="s">
        <v>330</v>
      </c>
      <c r="B293" s="4" t="s">
        <v>300</v>
      </c>
      <c r="C293" s="184">
        <v>600</v>
      </c>
      <c r="D293" s="5" t="s">
        <v>117</v>
      </c>
      <c r="E293" s="72">
        <v>8140.2</v>
      </c>
      <c r="F293" s="72">
        <v>8282.4</v>
      </c>
      <c r="G293" s="72">
        <v>8282.4</v>
      </c>
    </row>
    <row r="294" spans="1:7" ht="67.2">
      <c r="A294" s="182" t="s">
        <v>330</v>
      </c>
      <c r="B294" s="4" t="s">
        <v>549</v>
      </c>
      <c r="C294" s="4"/>
      <c r="D294" s="21" t="s">
        <v>550</v>
      </c>
      <c r="E294" s="72">
        <f>E295</f>
        <v>33.4</v>
      </c>
      <c r="F294" s="72">
        <f t="shared" ref="F294:G294" si="136">F295</f>
        <v>0</v>
      </c>
      <c r="G294" s="72">
        <f t="shared" si="136"/>
        <v>0</v>
      </c>
    </row>
    <row r="295" spans="1:7" ht="33.6">
      <c r="A295" s="182" t="s">
        <v>330</v>
      </c>
      <c r="B295" s="4" t="s">
        <v>549</v>
      </c>
      <c r="C295" s="184">
        <v>600</v>
      </c>
      <c r="D295" s="5" t="s">
        <v>117</v>
      </c>
      <c r="E295" s="72">
        <v>33.4</v>
      </c>
      <c r="F295" s="72">
        <v>0</v>
      </c>
      <c r="G295" s="72">
        <v>0</v>
      </c>
    </row>
    <row r="296" spans="1:7" ht="67.2">
      <c r="A296" s="182" t="s">
        <v>330</v>
      </c>
      <c r="B296" s="4" t="s">
        <v>642</v>
      </c>
      <c r="C296" s="184"/>
      <c r="D296" s="5" t="s">
        <v>660</v>
      </c>
      <c r="E296" s="72">
        <f>E297</f>
        <v>142.19999999999999</v>
      </c>
      <c r="F296" s="72">
        <f t="shared" ref="F296:G296" si="137">F297</f>
        <v>0</v>
      </c>
      <c r="G296" s="72">
        <f t="shared" si="137"/>
        <v>0</v>
      </c>
    </row>
    <row r="297" spans="1:7">
      <c r="A297" s="182" t="s">
        <v>330</v>
      </c>
      <c r="B297" s="4" t="s">
        <v>642</v>
      </c>
      <c r="C297" s="184">
        <v>600</v>
      </c>
      <c r="D297" s="5"/>
      <c r="E297" s="72">
        <v>142.19999999999999</v>
      </c>
      <c r="F297" s="72">
        <v>0</v>
      </c>
      <c r="G297" s="72">
        <v>0</v>
      </c>
    </row>
    <row r="298" spans="1:7" ht="50.4">
      <c r="A298" s="15" t="s">
        <v>330</v>
      </c>
      <c r="B298" s="4" t="s">
        <v>242</v>
      </c>
      <c r="C298" s="4"/>
      <c r="D298" s="21" t="s">
        <v>150</v>
      </c>
      <c r="E298" s="72">
        <f>E299</f>
        <v>16773.5</v>
      </c>
      <c r="F298" s="72">
        <f t="shared" ref="F298:G302" si="138">F299</f>
        <v>15444.3</v>
      </c>
      <c r="G298" s="72">
        <f t="shared" si="138"/>
        <v>15444.3</v>
      </c>
    </row>
    <row r="299" spans="1:7" ht="50.4">
      <c r="A299" s="15" t="s">
        <v>330</v>
      </c>
      <c r="B299" s="4" t="s">
        <v>243</v>
      </c>
      <c r="C299" s="4"/>
      <c r="D299" s="21" t="s">
        <v>151</v>
      </c>
      <c r="E299" s="72">
        <f>E302+E304+E300+E306</f>
        <v>16773.5</v>
      </c>
      <c r="F299" s="72">
        <f t="shared" ref="F299:G299" si="139">F302+F304+F300+F306</f>
        <v>15444.3</v>
      </c>
      <c r="G299" s="72">
        <f t="shared" si="139"/>
        <v>15444.3</v>
      </c>
    </row>
    <row r="300" spans="1:7" ht="67.2">
      <c r="A300" s="15" t="s">
        <v>330</v>
      </c>
      <c r="B300" s="75" t="s">
        <v>934</v>
      </c>
      <c r="C300" s="184"/>
      <c r="D300" s="5" t="s">
        <v>650</v>
      </c>
      <c r="E300" s="72">
        <f>E301</f>
        <v>1287.4000000000001</v>
      </c>
      <c r="F300" s="72">
        <f t="shared" ref="F300:G300" si="140">F301</f>
        <v>0</v>
      </c>
      <c r="G300" s="72">
        <f t="shared" si="140"/>
        <v>0</v>
      </c>
    </row>
    <row r="301" spans="1:7" ht="33.6">
      <c r="A301" s="15" t="s">
        <v>330</v>
      </c>
      <c r="B301" s="75" t="s">
        <v>934</v>
      </c>
      <c r="C301" s="75" t="s">
        <v>413</v>
      </c>
      <c r="D301" s="76" t="s">
        <v>414</v>
      </c>
      <c r="E301" s="72">
        <v>1287.4000000000001</v>
      </c>
      <c r="F301" s="72">
        <v>0</v>
      </c>
      <c r="G301" s="72">
        <v>0</v>
      </c>
    </row>
    <row r="302" spans="1:7" ht="33.6">
      <c r="A302" s="15" t="s">
        <v>330</v>
      </c>
      <c r="B302" s="4" t="s">
        <v>244</v>
      </c>
      <c r="C302" s="4"/>
      <c r="D302" s="21" t="s">
        <v>179</v>
      </c>
      <c r="E302" s="72">
        <f>E303</f>
        <v>15315.599999999999</v>
      </c>
      <c r="F302" s="72">
        <f t="shared" si="138"/>
        <v>15444.3</v>
      </c>
      <c r="G302" s="72">
        <f t="shared" si="138"/>
        <v>15444.3</v>
      </c>
    </row>
    <row r="303" spans="1:7" ht="33.6">
      <c r="A303" s="15" t="s">
        <v>330</v>
      </c>
      <c r="B303" s="4" t="s">
        <v>244</v>
      </c>
      <c r="C303" s="184">
        <v>600</v>
      </c>
      <c r="D303" s="5" t="s">
        <v>117</v>
      </c>
      <c r="E303" s="72">
        <v>15315.599999999999</v>
      </c>
      <c r="F303" s="72">
        <v>15444.3</v>
      </c>
      <c r="G303" s="72">
        <v>15444.3</v>
      </c>
    </row>
    <row r="304" spans="1:7" ht="33.6">
      <c r="A304" s="15" t="s">
        <v>330</v>
      </c>
      <c r="B304" s="75" t="s">
        <v>921</v>
      </c>
      <c r="C304" s="75" t="s">
        <v>93</v>
      </c>
      <c r="D304" s="76" t="s">
        <v>574</v>
      </c>
      <c r="E304" s="72">
        <f>E305</f>
        <v>41.8</v>
      </c>
      <c r="F304" s="72">
        <f t="shared" ref="F304:G304" si="141">F305</f>
        <v>0</v>
      </c>
      <c r="G304" s="72">
        <f t="shared" si="141"/>
        <v>0</v>
      </c>
    </row>
    <row r="305" spans="1:7" ht="33.6">
      <c r="A305" s="15" t="s">
        <v>330</v>
      </c>
      <c r="B305" s="75" t="s">
        <v>921</v>
      </c>
      <c r="C305" s="75" t="s">
        <v>413</v>
      </c>
      <c r="D305" s="76" t="s">
        <v>414</v>
      </c>
      <c r="E305" s="72">
        <v>41.8</v>
      </c>
      <c r="F305" s="72">
        <v>0</v>
      </c>
      <c r="G305" s="72">
        <v>0</v>
      </c>
    </row>
    <row r="306" spans="1:7" ht="67.2">
      <c r="A306" s="15" t="s">
        <v>330</v>
      </c>
      <c r="B306" s="75" t="s">
        <v>935</v>
      </c>
      <c r="C306" s="75" t="s">
        <v>93</v>
      </c>
      <c r="D306" s="5" t="s">
        <v>660</v>
      </c>
      <c r="E306" s="72">
        <f>E307</f>
        <v>128.69999999999999</v>
      </c>
      <c r="F306" s="72">
        <f t="shared" ref="F306:G306" si="142">F307</f>
        <v>0</v>
      </c>
      <c r="G306" s="72">
        <f t="shared" si="142"/>
        <v>0</v>
      </c>
    </row>
    <row r="307" spans="1:7" ht="33.6">
      <c r="A307" s="15" t="s">
        <v>330</v>
      </c>
      <c r="B307" s="75" t="s">
        <v>935</v>
      </c>
      <c r="C307" s="75" t="s">
        <v>413</v>
      </c>
      <c r="D307" s="76" t="s">
        <v>414</v>
      </c>
      <c r="E307" s="72">
        <v>128.69999999999999</v>
      </c>
      <c r="F307" s="72">
        <v>0</v>
      </c>
      <c r="G307" s="72">
        <v>0</v>
      </c>
    </row>
    <row r="308" spans="1:7" ht="67.2">
      <c r="A308" s="182" t="s">
        <v>330</v>
      </c>
      <c r="B308" s="182" t="s">
        <v>276</v>
      </c>
      <c r="C308" s="182" t="s">
        <v>93</v>
      </c>
      <c r="D308" s="183" t="s">
        <v>464</v>
      </c>
      <c r="E308" s="72">
        <f>E309</f>
        <v>14507.1</v>
      </c>
      <c r="F308" s="72">
        <f t="shared" ref="F308:G308" si="143">F309</f>
        <v>13053.5</v>
      </c>
      <c r="G308" s="72">
        <f t="shared" si="143"/>
        <v>12557.5</v>
      </c>
    </row>
    <row r="309" spans="1:7" ht="33.6">
      <c r="A309" s="182" t="s">
        <v>330</v>
      </c>
      <c r="B309" s="182" t="s">
        <v>277</v>
      </c>
      <c r="C309" s="182" t="s">
        <v>93</v>
      </c>
      <c r="D309" s="183" t="s">
        <v>139</v>
      </c>
      <c r="E309" s="72">
        <f>E314+E316+E318+E320+E310+E312+E322</f>
        <v>14507.1</v>
      </c>
      <c r="F309" s="72">
        <f t="shared" ref="F309:G309" si="144">F314+F316+F318+F320+F310+F312+F322</f>
        <v>13053.5</v>
      </c>
      <c r="G309" s="72">
        <f t="shared" si="144"/>
        <v>12557.5</v>
      </c>
    </row>
    <row r="310" spans="1:7" ht="84">
      <c r="A310" s="182" t="s">
        <v>330</v>
      </c>
      <c r="B310" s="182" t="s">
        <v>630</v>
      </c>
      <c r="C310" s="182" t="s">
        <v>93</v>
      </c>
      <c r="D310" s="183" t="s">
        <v>631</v>
      </c>
      <c r="E310" s="72">
        <f>E311</f>
        <v>300</v>
      </c>
      <c r="F310" s="72">
        <f t="shared" ref="F310:G310" si="145">F311</f>
        <v>0</v>
      </c>
      <c r="G310" s="72">
        <f t="shared" si="145"/>
        <v>0</v>
      </c>
    </row>
    <row r="311" spans="1:7" ht="33.6">
      <c r="A311" s="182" t="s">
        <v>330</v>
      </c>
      <c r="B311" s="182" t="s">
        <v>630</v>
      </c>
      <c r="C311" s="182" t="s">
        <v>413</v>
      </c>
      <c r="D311" s="183" t="s">
        <v>414</v>
      </c>
      <c r="E311" s="72">
        <v>300</v>
      </c>
      <c r="F311" s="72">
        <v>0</v>
      </c>
      <c r="G311" s="72">
        <v>0</v>
      </c>
    </row>
    <row r="312" spans="1:7" ht="67.2">
      <c r="A312" s="182" t="s">
        <v>330</v>
      </c>
      <c r="B312" s="182" t="s">
        <v>644</v>
      </c>
      <c r="C312" s="182" t="s">
        <v>93</v>
      </c>
      <c r="D312" s="5" t="s">
        <v>650</v>
      </c>
      <c r="E312" s="72">
        <f>E313</f>
        <v>1078.2</v>
      </c>
      <c r="F312" s="72">
        <f t="shared" ref="F312:G312" si="146">F313</f>
        <v>0</v>
      </c>
      <c r="G312" s="72">
        <f t="shared" si="146"/>
        <v>0</v>
      </c>
    </row>
    <row r="313" spans="1:7" ht="33.6">
      <c r="A313" s="182" t="s">
        <v>330</v>
      </c>
      <c r="B313" s="182" t="s">
        <v>644</v>
      </c>
      <c r="C313" s="182" t="s">
        <v>413</v>
      </c>
      <c r="D313" s="183" t="s">
        <v>414</v>
      </c>
      <c r="E313" s="72">
        <v>1078.2</v>
      </c>
      <c r="F313" s="72">
        <v>0</v>
      </c>
      <c r="G313" s="72">
        <v>0</v>
      </c>
    </row>
    <row r="314" spans="1:7" ht="67.2">
      <c r="A314" s="6" t="s">
        <v>330</v>
      </c>
      <c r="B314" s="6" t="s">
        <v>278</v>
      </c>
      <c r="C314" s="184"/>
      <c r="D314" s="5" t="s">
        <v>140</v>
      </c>
      <c r="E314" s="72">
        <f>E315</f>
        <v>12410.1</v>
      </c>
      <c r="F314" s="72">
        <f t="shared" ref="F314:G314" si="147">F315</f>
        <v>12517.9</v>
      </c>
      <c r="G314" s="72">
        <f t="shared" si="147"/>
        <v>12517.9</v>
      </c>
    </row>
    <row r="315" spans="1:7" ht="33.6">
      <c r="A315" s="6" t="s">
        <v>330</v>
      </c>
      <c r="B315" s="6" t="s">
        <v>278</v>
      </c>
      <c r="C315" s="184">
        <v>600</v>
      </c>
      <c r="D315" s="5" t="s">
        <v>117</v>
      </c>
      <c r="E315" s="72">
        <v>12410.1</v>
      </c>
      <c r="F315" s="72">
        <v>12517.9</v>
      </c>
      <c r="G315" s="72">
        <v>12517.9</v>
      </c>
    </row>
    <row r="316" spans="1:7" ht="50.4">
      <c r="A316" s="182" t="s">
        <v>330</v>
      </c>
      <c r="B316" s="182" t="s">
        <v>279</v>
      </c>
      <c r="C316" s="182" t="s">
        <v>93</v>
      </c>
      <c r="D316" s="183" t="s">
        <v>198</v>
      </c>
      <c r="E316" s="72">
        <f>E317</f>
        <v>433.59999999999997</v>
      </c>
      <c r="F316" s="72">
        <v>391.6</v>
      </c>
      <c r="G316" s="72">
        <v>0</v>
      </c>
    </row>
    <row r="317" spans="1:7" ht="33.6">
      <c r="A317" s="182" t="s">
        <v>330</v>
      </c>
      <c r="B317" s="182" t="s">
        <v>279</v>
      </c>
      <c r="C317" s="182" t="s">
        <v>413</v>
      </c>
      <c r="D317" s="183" t="s">
        <v>414</v>
      </c>
      <c r="E317" s="72">
        <v>433.59999999999997</v>
      </c>
      <c r="F317" s="72">
        <v>391.6</v>
      </c>
      <c r="G317" s="72">
        <v>0</v>
      </c>
    </row>
    <row r="318" spans="1:7" ht="50.4">
      <c r="A318" s="182" t="s">
        <v>330</v>
      </c>
      <c r="B318" s="182" t="s">
        <v>467</v>
      </c>
      <c r="C318" s="182" t="s">
        <v>93</v>
      </c>
      <c r="D318" s="183" t="s">
        <v>468</v>
      </c>
      <c r="E318" s="72">
        <v>144</v>
      </c>
      <c r="F318" s="72">
        <v>144</v>
      </c>
      <c r="G318" s="72">
        <v>39.6</v>
      </c>
    </row>
    <row r="319" spans="1:7" ht="33.6">
      <c r="A319" s="182" t="s">
        <v>330</v>
      </c>
      <c r="B319" s="182" t="s">
        <v>467</v>
      </c>
      <c r="C319" s="182" t="s">
        <v>413</v>
      </c>
      <c r="D319" s="183" t="s">
        <v>414</v>
      </c>
      <c r="E319" s="72">
        <v>144</v>
      </c>
      <c r="F319" s="72">
        <v>144</v>
      </c>
      <c r="G319" s="72">
        <v>39.6</v>
      </c>
    </row>
    <row r="320" spans="1:7" ht="84">
      <c r="A320" s="182" t="s">
        <v>330</v>
      </c>
      <c r="B320" s="182" t="s">
        <v>518</v>
      </c>
      <c r="C320" s="182" t="s">
        <v>93</v>
      </c>
      <c r="D320" s="183" t="s">
        <v>517</v>
      </c>
      <c r="E320" s="72">
        <f>E321</f>
        <v>33.4</v>
      </c>
      <c r="F320" s="72">
        <f t="shared" ref="F320:G320" si="148">F321</f>
        <v>0</v>
      </c>
      <c r="G320" s="72">
        <f t="shared" si="148"/>
        <v>0</v>
      </c>
    </row>
    <row r="321" spans="1:7" ht="33.6">
      <c r="A321" s="182" t="s">
        <v>330</v>
      </c>
      <c r="B321" s="182" t="s">
        <v>518</v>
      </c>
      <c r="C321" s="182" t="s">
        <v>413</v>
      </c>
      <c r="D321" s="183" t="s">
        <v>414</v>
      </c>
      <c r="E321" s="72">
        <v>33.4</v>
      </c>
      <c r="F321" s="72">
        <v>0</v>
      </c>
      <c r="G321" s="72">
        <v>0</v>
      </c>
    </row>
    <row r="322" spans="1:7" ht="67.2">
      <c r="A322" s="182" t="s">
        <v>330</v>
      </c>
      <c r="B322" s="185" t="s">
        <v>936</v>
      </c>
      <c r="C322" s="182" t="s">
        <v>93</v>
      </c>
      <c r="D322" s="5" t="s">
        <v>660</v>
      </c>
      <c r="E322" s="72">
        <f>E323</f>
        <v>107.8</v>
      </c>
      <c r="F322" s="72">
        <f t="shared" ref="F322:G322" si="149">F323</f>
        <v>0</v>
      </c>
      <c r="G322" s="72">
        <f t="shared" si="149"/>
        <v>0</v>
      </c>
    </row>
    <row r="323" spans="1:7" ht="33.6">
      <c r="A323" s="182" t="s">
        <v>330</v>
      </c>
      <c r="B323" s="185" t="s">
        <v>936</v>
      </c>
      <c r="C323" s="182" t="s">
        <v>413</v>
      </c>
      <c r="D323" s="183" t="s">
        <v>414</v>
      </c>
      <c r="E323" s="72">
        <v>107.8</v>
      </c>
      <c r="F323" s="72">
        <v>0</v>
      </c>
      <c r="G323" s="72">
        <v>0</v>
      </c>
    </row>
    <row r="324" spans="1:7" ht="33.6">
      <c r="A324" s="182" t="s">
        <v>330</v>
      </c>
      <c r="B324" s="32">
        <v>9900000000</v>
      </c>
      <c r="C324" s="118"/>
      <c r="D324" s="33" t="s">
        <v>508</v>
      </c>
      <c r="E324" s="72">
        <f>E325</f>
        <v>161.6</v>
      </c>
      <c r="F324" s="72">
        <f t="shared" ref="F324:G326" si="150">F325</f>
        <v>0</v>
      </c>
      <c r="G324" s="72">
        <f t="shared" si="150"/>
        <v>0</v>
      </c>
    </row>
    <row r="325" spans="1:7" ht="50.4">
      <c r="A325" s="182" t="s">
        <v>330</v>
      </c>
      <c r="B325" s="32">
        <v>9950000000</v>
      </c>
      <c r="C325" s="115"/>
      <c r="D325" s="5" t="s">
        <v>636</v>
      </c>
      <c r="E325" s="72">
        <f>E326</f>
        <v>161.6</v>
      </c>
      <c r="F325" s="72">
        <f t="shared" si="150"/>
        <v>0</v>
      </c>
      <c r="G325" s="72">
        <f t="shared" si="150"/>
        <v>0</v>
      </c>
    </row>
    <row r="326" spans="1:7" ht="50.4">
      <c r="A326" s="182" t="s">
        <v>330</v>
      </c>
      <c r="B326" s="32" t="s">
        <v>637</v>
      </c>
      <c r="C326" s="115"/>
      <c r="D326" s="5" t="s">
        <v>638</v>
      </c>
      <c r="E326" s="72">
        <f>E327</f>
        <v>161.6</v>
      </c>
      <c r="F326" s="72">
        <f t="shared" si="150"/>
        <v>0</v>
      </c>
      <c r="G326" s="72">
        <f t="shared" si="150"/>
        <v>0</v>
      </c>
    </row>
    <row r="327" spans="1:7" ht="33.6">
      <c r="A327" s="182" t="s">
        <v>330</v>
      </c>
      <c r="B327" s="32" t="s">
        <v>637</v>
      </c>
      <c r="C327" s="184">
        <v>600</v>
      </c>
      <c r="D327" s="5" t="s">
        <v>117</v>
      </c>
      <c r="E327" s="72">
        <v>161.6</v>
      </c>
      <c r="F327" s="72">
        <v>0</v>
      </c>
      <c r="G327" s="72">
        <v>0</v>
      </c>
    </row>
    <row r="328" spans="1:7">
      <c r="A328" s="182" t="s">
        <v>63</v>
      </c>
      <c r="B328" s="182" t="s">
        <v>93</v>
      </c>
      <c r="C328" s="182" t="s">
        <v>93</v>
      </c>
      <c r="D328" s="183" t="s">
        <v>54</v>
      </c>
      <c r="E328" s="72">
        <f>E329</f>
        <v>9650.4</v>
      </c>
      <c r="F328" s="72">
        <f t="shared" ref="F328:G328" si="151">F329</f>
        <v>5332.8</v>
      </c>
      <c r="G328" s="72">
        <f t="shared" si="151"/>
        <v>5171.2</v>
      </c>
    </row>
    <row r="329" spans="1:7" ht="50.4">
      <c r="A329" s="182" t="s">
        <v>63</v>
      </c>
      <c r="B329" s="182" t="s">
        <v>280</v>
      </c>
      <c r="C329" s="182" t="s">
        <v>93</v>
      </c>
      <c r="D329" s="183" t="s">
        <v>399</v>
      </c>
      <c r="E329" s="72">
        <f>E330+E337+E354</f>
        <v>9650.4</v>
      </c>
      <c r="F329" s="72">
        <f>F330+F337+F354</f>
        <v>5332.8</v>
      </c>
      <c r="G329" s="72">
        <f>G330+G337+G354</f>
        <v>5171.2</v>
      </c>
    </row>
    <row r="330" spans="1:7" ht="50.4">
      <c r="A330" s="182" t="s">
        <v>63</v>
      </c>
      <c r="B330" s="182" t="s">
        <v>281</v>
      </c>
      <c r="C330" s="182" t="s">
        <v>93</v>
      </c>
      <c r="D330" s="183" t="s">
        <v>114</v>
      </c>
      <c r="E330" s="72">
        <f>E335+E331+E333</f>
        <v>3226.8</v>
      </c>
      <c r="F330" s="72">
        <f t="shared" ref="F330:G330" si="152">F335+F331+F333</f>
        <v>168.7</v>
      </c>
      <c r="G330" s="72">
        <f t="shared" si="152"/>
        <v>0</v>
      </c>
    </row>
    <row r="331" spans="1:7" ht="50.4">
      <c r="A331" s="6" t="s">
        <v>63</v>
      </c>
      <c r="B331" s="6" t="s">
        <v>585</v>
      </c>
      <c r="C331" s="184"/>
      <c r="D331" s="5" t="s">
        <v>586</v>
      </c>
      <c r="E331" s="72">
        <f>E332</f>
        <v>53.400000000000006</v>
      </c>
      <c r="F331" s="72">
        <f t="shared" ref="F331:G331" si="153">F332</f>
        <v>0</v>
      </c>
      <c r="G331" s="72">
        <f t="shared" si="153"/>
        <v>0</v>
      </c>
    </row>
    <row r="332" spans="1:7">
      <c r="A332" s="6" t="s">
        <v>63</v>
      </c>
      <c r="B332" s="6" t="s">
        <v>585</v>
      </c>
      <c r="C332" s="184" t="s">
        <v>100</v>
      </c>
      <c r="D332" s="5" t="s">
        <v>101</v>
      </c>
      <c r="E332" s="72">
        <v>53.400000000000006</v>
      </c>
      <c r="F332" s="72">
        <v>0</v>
      </c>
      <c r="G332" s="72">
        <v>0</v>
      </c>
    </row>
    <row r="333" spans="1:7" ht="33.6">
      <c r="A333" s="6" t="s">
        <v>63</v>
      </c>
      <c r="B333" s="6" t="s">
        <v>584</v>
      </c>
      <c r="C333" s="184"/>
      <c r="D333" s="5" t="s">
        <v>587</v>
      </c>
      <c r="E333" s="72">
        <f>E334</f>
        <v>3012.5</v>
      </c>
      <c r="F333" s="72">
        <f t="shared" ref="F333:G333" si="154">F334</f>
        <v>0</v>
      </c>
      <c r="G333" s="72">
        <f t="shared" si="154"/>
        <v>0</v>
      </c>
    </row>
    <row r="334" spans="1:7" ht="33.6">
      <c r="A334" s="6" t="s">
        <v>63</v>
      </c>
      <c r="B334" s="6" t="s">
        <v>584</v>
      </c>
      <c r="C334" s="184">
        <v>600</v>
      </c>
      <c r="D334" s="5" t="s">
        <v>117</v>
      </c>
      <c r="E334" s="72">
        <v>3012.5</v>
      </c>
      <c r="F334" s="72">
        <v>0</v>
      </c>
      <c r="G334" s="72">
        <v>0</v>
      </c>
    </row>
    <row r="335" spans="1:7" ht="33.6">
      <c r="A335" s="182" t="s">
        <v>63</v>
      </c>
      <c r="B335" s="182" t="s">
        <v>494</v>
      </c>
      <c r="C335" s="182" t="s">
        <v>93</v>
      </c>
      <c r="D335" s="183" t="s">
        <v>195</v>
      </c>
      <c r="E335" s="72">
        <f>E336</f>
        <v>160.9</v>
      </c>
      <c r="F335" s="72">
        <f t="shared" ref="F335:G335" si="155">F336</f>
        <v>168.7</v>
      </c>
      <c r="G335" s="72">
        <f t="shared" si="155"/>
        <v>0</v>
      </c>
    </row>
    <row r="336" spans="1:7">
      <c r="A336" s="182" t="s">
        <v>63</v>
      </c>
      <c r="B336" s="182" t="s">
        <v>494</v>
      </c>
      <c r="C336" s="182" t="s">
        <v>100</v>
      </c>
      <c r="D336" s="183" t="s">
        <v>101</v>
      </c>
      <c r="E336" s="72">
        <v>160.9</v>
      </c>
      <c r="F336" s="72">
        <v>168.7</v>
      </c>
      <c r="G336" s="72">
        <v>0</v>
      </c>
    </row>
    <row r="337" spans="1:7" ht="67.2">
      <c r="A337" s="182" t="s">
        <v>63</v>
      </c>
      <c r="B337" s="182" t="s">
        <v>282</v>
      </c>
      <c r="C337" s="182" t="s">
        <v>93</v>
      </c>
      <c r="D337" s="183" t="s">
        <v>469</v>
      </c>
      <c r="E337" s="72">
        <f>E338+E340+E342+E344+E348+E350+E352+E346</f>
        <v>5353</v>
      </c>
      <c r="F337" s="72">
        <f t="shared" ref="F337:G337" si="156">F338+F340+F342+F344+F348+F350+F352+F346</f>
        <v>5164.1000000000004</v>
      </c>
      <c r="G337" s="72">
        <f t="shared" si="156"/>
        <v>5171.2</v>
      </c>
    </row>
    <row r="338" spans="1:7" ht="33.6">
      <c r="A338" s="6" t="s">
        <v>63</v>
      </c>
      <c r="B338" s="4" t="s">
        <v>285</v>
      </c>
      <c r="C338" s="4"/>
      <c r="D338" s="21" t="s">
        <v>136</v>
      </c>
      <c r="E338" s="72">
        <f>E339</f>
        <v>4953.1000000000004</v>
      </c>
      <c r="F338" s="72">
        <f t="shared" ref="F338:G338" si="157">F339</f>
        <v>4953.1000000000004</v>
      </c>
      <c r="G338" s="72">
        <f t="shared" si="157"/>
        <v>4953.1000000000004</v>
      </c>
    </row>
    <row r="339" spans="1:7" ht="33.6">
      <c r="A339" s="6" t="s">
        <v>63</v>
      </c>
      <c r="B339" s="4" t="s">
        <v>285</v>
      </c>
      <c r="C339" s="184">
        <v>600</v>
      </c>
      <c r="D339" s="5" t="s">
        <v>117</v>
      </c>
      <c r="E339" s="72">
        <v>4953.1000000000004</v>
      </c>
      <c r="F339" s="72">
        <v>4953.1000000000004</v>
      </c>
      <c r="G339" s="72">
        <v>4953.1000000000004</v>
      </c>
    </row>
    <row r="340" spans="1:7" ht="33.6">
      <c r="A340" s="182" t="s">
        <v>63</v>
      </c>
      <c r="B340" s="182" t="s">
        <v>283</v>
      </c>
      <c r="C340" s="182" t="s">
        <v>93</v>
      </c>
      <c r="D340" s="183" t="s">
        <v>134</v>
      </c>
      <c r="E340" s="72">
        <f>E341</f>
        <v>19.899999999999999</v>
      </c>
      <c r="F340" s="72">
        <f t="shared" ref="F340:G340" si="158">F341</f>
        <v>21.9</v>
      </c>
      <c r="G340" s="72">
        <f t="shared" si="158"/>
        <v>23.9</v>
      </c>
    </row>
    <row r="341" spans="1:7">
      <c r="A341" s="182" t="s">
        <v>63</v>
      </c>
      <c r="B341" s="182" t="s">
        <v>283</v>
      </c>
      <c r="C341" s="182" t="s">
        <v>100</v>
      </c>
      <c r="D341" s="183" t="s">
        <v>101</v>
      </c>
      <c r="E341" s="72">
        <v>19.899999999999999</v>
      </c>
      <c r="F341" s="72">
        <v>21.9</v>
      </c>
      <c r="G341" s="72">
        <v>23.9</v>
      </c>
    </row>
    <row r="342" spans="1:7" ht="33.6">
      <c r="A342" s="182" t="s">
        <v>63</v>
      </c>
      <c r="B342" s="182" t="s">
        <v>284</v>
      </c>
      <c r="C342" s="182" t="s">
        <v>93</v>
      </c>
      <c r="D342" s="183" t="s">
        <v>135</v>
      </c>
      <c r="E342" s="72">
        <f>E343</f>
        <v>13.5</v>
      </c>
      <c r="F342" s="72">
        <f t="shared" ref="F342:G342" si="159">F343</f>
        <v>14</v>
      </c>
      <c r="G342" s="72">
        <f t="shared" si="159"/>
        <v>14.5</v>
      </c>
    </row>
    <row r="343" spans="1:7" ht="33.6">
      <c r="A343" s="182" t="s">
        <v>63</v>
      </c>
      <c r="B343" s="182" t="s">
        <v>284</v>
      </c>
      <c r="C343" s="182" t="s">
        <v>96</v>
      </c>
      <c r="D343" s="183" t="s">
        <v>342</v>
      </c>
      <c r="E343" s="72">
        <v>13.5</v>
      </c>
      <c r="F343" s="72">
        <v>14</v>
      </c>
      <c r="G343" s="72">
        <v>14.5</v>
      </c>
    </row>
    <row r="344" spans="1:7" ht="33.6">
      <c r="A344" s="182" t="s">
        <v>63</v>
      </c>
      <c r="B344" s="182" t="s">
        <v>287</v>
      </c>
      <c r="C344" s="182" t="s">
        <v>93</v>
      </c>
      <c r="D344" s="183" t="s">
        <v>137</v>
      </c>
      <c r="E344" s="72">
        <f>E345</f>
        <v>47.6</v>
      </c>
      <c r="F344" s="72">
        <f t="shared" ref="F344:G344" si="160">F345</f>
        <v>49.3</v>
      </c>
      <c r="G344" s="72">
        <f t="shared" si="160"/>
        <v>51</v>
      </c>
    </row>
    <row r="345" spans="1:7" ht="33.6">
      <c r="A345" s="182" t="s">
        <v>63</v>
      </c>
      <c r="B345" s="182" t="s">
        <v>287</v>
      </c>
      <c r="C345" s="182" t="s">
        <v>413</v>
      </c>
      <c r="D345" s="183" t="s">
        <v>414</v>
      </c>
      <c r="E345" s="72">
        <v>47.6</v>
      </c>
      <c r="F345" s="72">
        <v>49.3</v>
      </c>
      <c r="G345" s="72">
        <v>51</v>
      </c>
    </row>
    <row r="346" spans="1:7" ht="33.6">
      <c r="A346" s="6" t="s">
        <v>63</v>
      </c>
      <c r="B346" s="4" t="s">
        <v>922</v>
      </c>
      <c r="C346" s="4"/>
      <c r="D346" s="21" t="s">
        <v>923</v>
      </c>
      <c r="E346" s="72">
        <f>E347</f>
        <v>196</v>
      </c>
      <c r="F346" s="72">
        <f t="shared" ref="F346:G346" si="161">F347</f>
        <v>0</v>
      </c>
      <c r="G346" s="72">
        <f t="shared" si="161"/>
        <v>0</v>
      </c>
    </row>
    <row r="347" spans="1:7" ht="33.6">
      <c r="A347" s="6" t="s">
        <v>63</v>
      </c>
      <c r="B347" s="4" t="s">
        <v>922</v>
      </c>
      <c r="C347" s="184">
        <v>600</v>
      </c>
      <c r="D347" s="5" t="s">
        <v>117</v>
      </c>
      <c r="E347" s="72">
        <v>196</v>
      </c>
      <c r="F347" s="72">
        <v>0</v>
      </c>
      <c r="G347" s="72">
        <v>0</v>
      </c>
    </row>
    <row r="348" spans="1:7" ht="33.6">
      <c r="A348" s="182" t="s">
        <v>63</v>
      </c>
      <c r="B348" s="182" t="s">
        <v>313</v>
      </c>
      <c r="C348" s="182" t="s">
        <v>93</v>
      </c>
      <c r="D348" s="183" t="s">
        <v>199</v>
      </c>
      <c r="E348" s="72">
        <f>E349</f>
        <v>21.7</v>
      </c>
      <c r="F348" s="72">
        <f t="shared" ref="F348:G348" si="162">F349</f>
        <v>22.3</v>
      </c>
      <c r="G348" s="72">
        <f t="shared" si="162"/>
        <v>22.9</v>
      </c>
    </row>
    <row r="349" spans="1:7" ht="33.6">
      <c r="A349" s="182" t="s">
        <v>63</v>
      </c>
      <c r="B349" s="182" t="s">
        <v>313</v>
      </c>
      <c r="C349" s="182" t="s">
        <v>96</v>
      </c>
      <c r="D349" s="183" t="s">
        <v>342</v>
      </c>
      <c r="E349" s="72">
        <v>21.7</v>
      </c>
      <c r="F349" s="72">
        <v>22.3</v>
      </c>
      <c r="G349" s="72">
        <v>22.9</v>
      </c>
    </row>
    <row r="350" spans="1:7" ht="33.6">
      <c r="A350" s="182" t="s">
        <v>63</v>
      </c>
      <c r="B350" s="182" t="s">
        <v>473</v>
      </c>
      <c r="C350" s="182" t="s">
        <v>93</v>
      </c>
      <c r="D350" s="183" t="s">
        <v>474</v>
      </c>
      <c r="E350" s="72">
        <f>E351</f>
        <v>36</v>
      </c>
      <c r="F350" s="72">
        <f t="shared" ref="F350:G350" si="163">F351</f>
        <v>36</v>
      </c>
      <c r="G350" s="72">
        <f t="shared" si="163"/>
        <v>36</v>
      </c>
    </row>
    <row r="351" spans="1:7">
      <c r="A351" s="182" t="s">
        <v>63</v>
      </c>
      <c r="B351" s="182" t="s">
        <v>473</v>
      </c>
      <c r="C351" s="182" t="s">
        <v>100</v>
      </c>
      <c r="D351" s="183" t="s">
        <v>101</v>
      </c>
      <c r="E351" s="72">
        <v>36</v>
      </c>
      <c r="F351" s="72">
        <v>36</v>
      </c>
      <c r="G351" s="72">
        <v>36</v>
      </c>
    </row>
    <row r="352" spans="1:7" ht="67.2">
      <c r="A352" s="182" t="s">
        <v>63</v>
      </c>
      <c r="B352" s="182" t="s">
        <v>477</v>
      </c>
      <c r="C352" s="182" t="s">
        <v>93</v>
      </c>
      <c r="D352" s="183" t="s">
        <v>138</v>
      </c>
      <c r="E352" s="72">
        <f>E353</f>
        <v>65.2</v>
      </c>
      <c r="F352" s="72">
        <f t="shared" ref="F352:G352" si="164">F353</f>
        <v>67.5</v>
      </c>
      <c r="G352" s="72">
        <f t="shared" si="164"/>
        <v>69.8</v>
      </c>
    </row>
    <row r="353" spans="1:7" ht="33.6">
      <c r="A353" s="182" t="s">
        <v>63</v>
      </c>
      <c r="B353" s="182" t="s">
        <v>477</v>
      </c>
      <c r="C353" s="182" t="s">
        <v>413</v>
      </c>
      <c r="D353" s="183" t="s">
        <v>414</v>
      </c>
      <c r="E353" s="72">
        <v>65.2</v>
      </c>
      <c r="F353" s="72">
        <v>67.5</v>
      </c>
      <c r="G353" s="72">
        <v>69.8</v>
      </c>
    </row>
    <row r="354" spans="1:7" ht="100.8">
      <c r="A354" s="182" t="s">
        <v>63</v>
      </c>
      <c r="B354" s="182" t="s">
        <v>400</v>
      </c>
      <c r="C354" s="182" t="s">
        <v>93</v>
      </c>
      <c r="D354" s="183" t="s">
        <v>401</v>
      </c>
      <c r="E354" s="72">
        <f>E355</f>
        <v>1070.5999999999999</v>
      </c>
      <c r="F354" s="72">
        <f t="shared" ref="F354:G355" si="165">F355</f>
        <v>0</v>
      </c>
      <c r="G354" s="72">
        <f t="shared" si="165"/>
        <v>0</v>
      </c>
    </row>
    <row r="355" spans="1:7" ht="100.8">
      <c r="A355" s="182" t="s">
        <v>63</v>
      </c>
      <c r="B355" s="182" t="s">
        <v>403</v>
      </c>
      <c r="C355" s="182" t="s">
        <v>93</v>
      </c>
      <c r="D355" s="183" t="s">
        <v>404</v>
      </c>
      <c r="E355" s="72">
        <f>E356</f>
        <v>1070.5999999999999</v>
      </c>
      <c r="F355" s="72">
        <f t="shared" si="165"/>
        <v>0</v>
      </c>
      <c r="G355" s="72">
        <f t="shared" si="165"/>
        <v>0</v>
      </c>
    </row>
    <row r="356" spans="1:7" ht="33.6">
      <c r="A356" s="182" t="s">
        <v>63</v>
      </c>
      <c r="B356" s="182" t="s">
        <v>403</v>
      </c>
      <c r="C356" s="182" t="s">
        <v>96</v>
      </c>
      <c r="D356" s="183" t="s">
        <v>342</v>
      </c>
      <c r="E356" s="72">
        <v>1070.5999999999999</v>
      </c>
      <c r="F356" s="72">
        <v>0</v>
      </c>
      <c r="G356" s="72">
        <v>0</v>
      </c>
    </row>
    <row r="357" spans="1:7">
      <c r="A357" s="182" t="s">
        <v>79</v>
      </c>
      <c r="B357" s="182" t="s">
        <v>93</v>
      </c>
      <c r="C357" s="182" t="s">
        <v>93</v>
      </c>
      <c r="D357" s="183" t="s">
        <v>17</v>
      </c>
      <c r="E357" s="72">
        <f>E358</f>
        <v>13928.199999999999</v>
      </c>
      <c r="F357" s="72">
        <f t="shared" ref="F357:G358" si="166">F358</f>
        <v>13928.199999999999</v>
      </c>
      <c r="G357" s="72">
        <f t="shared" si="166"/>
        <v>13928.199999999999</v>
      </c>
    </row>
    <row r="358" spans="1:7" ht="50.4">
      <c r="A358" s="182" t="s">
        <v>79</v>
      </c>
      <c r="B358" s="182" t="s">
        <v>280</v>
      </c>
      <c r="C358" s="182" t="s">
        <v>93</v>
      </c>
      <c r="D358" s="183" t="s">
        <v>399</v>
      </c>
      <c r="E358" s="72">
        <f>E359</f>
        <v>13928.199999999999</v>
      </c>
      <c r="F358" s="72">
        <f t="shared" si="166"/>
        <v>13928.199999999999</v>
      </c>
      <c r="G358" s="72">
        <f t="shared" si="166"/>
        <v>13928.199999999999</v>
      </c>
    </row>
    <row r="359" spans="1:7">
      <c r="A359" s="182" t="s">
        <v>79</v>
      </c>
      <c r="B359" s="182" t="s">
        <v>304</v>
      </c>
      <c r="C359" s="182" t="s">
        <v>93</v>
      </c>
      <c r="D359" s="183" t="s">
        <v>2</v>
      </c>
      <c r="E359" s="72">
        <f>E360+E364+E367</f>
        <v>13928.199999999999</v>
      </c>
      <c r="F359" s="72">
        <f t="shared" ref="F359:G359" si="167">F360+F364+F367</f>
        <v>13928.199999999999</v>
      </c>
      <c r="G359" s="72">
        <f t="shared" si="167"/>
        <v>13928.199999999999</v>
      </c>
    </row>
    <row r="360" spans="1:7" ht="50.4">
      <c r="A360" s="182" t="s">
        <v>79</v>
      </c>
      <c r="B360" s="182" t="s">
        <v>306</v>
      </c>
      <c r="C360" s="182" t="s">
        <v>93</v>
      </c>
      <c r="D360" s="183" t="s">
        <v>124</v>
      </c>
      <c r="E360" s="72">
        <f>E361+E362+E363</f>
        <v>8749.4</v>
      </c>
      <c r="F360" s="72">
        <f t="shared" ref="F360:G360" si="168">F361+F362+F363</f>
        <v>8749.4</v>
      </c>
      <c r="G360" s="72">
        <f t="shared" si="168"/>
        <v>8749.4</v>
      </c>
    </row>
    <row r="361" spans="1:7" ht="84">
      <c r="A361" s="182" t="s">
        <v>79</v>
      </c>
      <c r="B361" s="182" t="s">
        <v>306</v>
      </c>
      <c r="C361" s="182" t="s">
        <v>95</v>
      </c>
      <c r="D361" s="183" t="s">
        <v>3</v>
      </c>
      <c r="E361" s="72">
        <v>6262.2</v>
      </c>
      <c r="F361" s="72">
        <v>6262.2</v>
      </c>
      <c r="G361" s="72">
        <v>6262.2</v>
      </c>
    </row>
    <row r="362" spans="1:7" ht="33.6">
      <c r="A362" s="182" t="s">
        <v>79</v>
      </c>
      <c r="B362" s="182" t="s">
        <v>306</v>
      </c>
      <c r="C362" s="182" t="s">
        <v>96</v>
      </c>
      <c r="D362" s="183" t="s">
        <v>342</v>
      </c>
      <c r="E362" s="72">
        <v>2293.4</v>
      </c>
      <c r="F362" s="72">
        <v>2293.4</v>
      </c>
      <c r="G362" s="72">
        <v>2293.4</v>
      </c>
    </row>
    <row r="363" spans="1:7">
      <c r="A363" s="182" t="s">
        <v>79</v>
      </c>
      <c r="B363" s="182" t="s">
        <v>306</v>
      </c>
      <c r="C363" s="182" t="s">
        <v>97</v>
      </c>
      <c r="D363" s="183" t="s">
        <v>98</v>
      </c>
      <c r="E363" s="72">
        <v>193.8</v>
      </c>
      <c r="F363" s="72">
        <v>193.8</v>
      </c>
      <c r="G363" s="72">
        <v>193.8</v>
      </c>
    </row>
    <row r="364" spans="1:7" ht="50.4">
      <c r="A364" s="182" t="s">
        <v>79</v>
      </c>
      <c r="B364" s="182" t="s">
        <v>307</v>
      </c>
      <c r="C364" s="182" t="s">
        <v>93</v>
      </c>
      <c r="D364" s="183" t="s">
        <v>125</v>
      </c>
      <c r="E364" s="72">
        <f>E365+E366</f>
        <v>3348.9</v>
      </c>
      <c r="F364" s="72">
        <f t="shared" ref="F364:G364" si="169">F365+F366</f>
        <v>3348.9</v>
      </c>
      <c r="G364" s="72">
        <f t="shared" si="169"/>
        <v>3348.9</v>
      </c>
    </row>
    <row r="365" spans="1:7" ht="84">
      <c r="A365" s="182" t="s">
        <v>79</v>
      </c>
      <c r="B365" s="182" t="s">
        <v>307</v>
      </c>
      <c r="C365" s="182" t="s">
        <v>95</v>
      </c>
      <c r="D365" s="183" t="s">
        <v>3</v>
      </c>
      <c r="E365" s="72">
        <v>2756.5</v>
      </c>
      <c r="F365" s="72">
        <v>2756.5</v>
      </c>
      <c r="G365" s="72">
        <v>2756.5</v>
      </c>
    </row>
    <row r="366" spans="1:7" ht="33.6">
      <c r="A366" s="182" t="s">
        <v>79</v>
      </c>
      <c r="B366" s="182" t="s">
        <v>307</v>
      </c>
      <c r="C366" s="182" t="s">
        <v>96</v>
      </c>
      <c r="D366" s="183" t="s">
        <v>342</v>
      </c>
      <c r="E366" s="72">
        <v>592.4</v>
      </c>
      <c r="F366" s="72">
        <v>592.4</v>
      </c>
      <c r="G366" s="72">
        <v>592.4</v>
      </c>
    </row>
    <row r="367" spans="1:7" ht="84">
      <c r="A367" s="182" t="s">
        <v>79</v>
      </c>
      <c r="B367" s="182" t="s">
        <v>305</v>
      </c>
      <c r="C367" s="182" t="s">
        <v>93</v>
      </c>
      <c r="D367" s="183" t="s">
        <v>343</v>
      </c>
      <c r="E367" s="72">
        <f>E368</f>
        <v>1829.9</v>
      </c>
      <c r="F367" s="72">
        <f t="shared" ref="F367:G367" si="170">F368</f>
        <v>1829.9</v>
      </c>
      <c r="G367" s="72">
        <f t="shared" si="170"/>
        <v>1829.9</v>
      </c>
    </row>
    <row r="368" spans="1:7" ht="84">
      <c r="A368" s="182" t="s">
        <v>79</v>
      </c>
      <c r="B368" s="182" t="s">
        <v>305</v>
      </c>
      <c r="C368" s="182" t="s">
        <v>95</v>
      </c>
      <c r="D368" s="183" t="s">
        <v>3</v>
      </c>
      <c r="E368" s="72">
        <v>1829.9</v>
      </c>
      <c r="F368" s="72">
        <v>1829.9</v>
      </c>
      <c r="G368" s="72">
        <v>1829.9</v>
      </c>
    </row>
    <row r="369" spans="1:7">
      <c r="A369" s="68" t="s">
        <v>66</v>
      </c>
      <c r="B369" s="68" t="s">
        <v>93</v>
      </c>
      <c r="C369" s="68" t="s">
        <v>93</v>
      </c>
      <c r="D369" s="3" t="s">
        <v>111</v>
      </c>
      <c r="E369" s="70">
        <f>E370</f>
        <v>27174.599999999995</v>
      </c>
      <c r="F369" s="70">
        <f t="shared" ref="F369:G371" si="171">F370</f>
        <v>22473.200000000001</v>
      </c>
      <c r="G369" s="70">
        <f t="shared" si="171"/>
        <v>22485.3</v>
      </c>
    </row>
    <row r="370" spans="1:7">
      <c r="A370" s="182" t="s">
        <v>67</v>
      </c>
      <c r="B370" s="182" t="s">
        <v>93</v>
      </c>
      <c r="C370" s="182" t="s">
        <v>93</v>
      </c>
      <c r="D370" s="183" t="s">
        <v>18</v>
      </c>
      <c r="E370" s="72">
        <f>E371+E407</f>
        <v>27174.599999999995</v>
      </c>
      <c r="F370" s="72">
        <f t="shared" ref="F370:G370" si="172">F371+F407</f>
        <v>22473.200000000001</v>
      </c>
      <c r="G370" s="72">
        <f t="shared" si="172"/>
        <v>22485.3</v>
      </c>
    </row>
    <row r="371" spans="1:7" ht="50.4">
      <c r="A371" s="182" t="s">
        <v>67</v>
      </c>
      <c r="B371" s="182" t="s">
        <v>242</v>
      </c>
      <c r="C371" s="182" t="s">
        <v>93</v>
      </c>
      <c r="D371" s="183" t="s">
        <v>405</v>
      </c>
      <c r="E371" s="72">
        <f>E372</f>
        <v>26604.999999999996</v>
      </c>
      <c r="F371" s="72">
        <f t="shared" si="171"/>
        <v>22473.200000000001</v>
      </c>
      <c r="G371" s="72">
        <f t="shared" si="171"/>
        <v>22485.3</v>
      </c>
    </row>
    <row r="372" spans="1:7" ht="50.4">
      <c r="A372" s="182" t="s">
        <v>67</v>
      </c>
      <c r="B372" s="182" t="s">
        <v>243</v>
      </c>
      <c r="C372" s="182" t="s">
        <v>93</v>
      </c>
      <c r="D372" s="183" t="s">
        <v>151</v>
      </c>
      <c r="E372" s="72">
        <f>E375+E377+E379+E395+E405+E397+E399+E401+E387+E373+E383+E393+E403+E391+E385+E389</f>
        <v>26604.999999999996</v>
      </c>
      <c r="F372" s="72">
        <f t="shared" ref="F372:G372" si="173">F375+F377+F379+F395+F405+F397+F399+F401+F387+F373+F383+F393+F403+F391+F385+F389</f>
        <v>22473.200000000001</v>
      </c>
      <c r="G372" s="72">
        <f t="shared" si="173"/>
        <v>22485.3</v>
      </c>
    </row>
    <row r="373" spans="1:7" ht="50.4">
      <c r="A373" s="182" t="s">
        <v>67</v>
      </c>
      <c r="B373" s="182" t="s">
        <v>646</v>
      </c>
      <c r="C373" s="71"/>
      <c r="D373" s="183" t="s">
        <v>651</v>
      </c>
      <c r="E373" s="72">
        <f>E374</f>
        <v>1934.1</v>
      </c>
      <c r="F373" s="72">
        <f t="shared" ref="F373:G373" si="174">F374</f>
        <v>0</v>
      </c>
      <c r="G373" s="72">
        <f t="shared" si="174"/>
        <v>0</v>
      </c>
    </row>
    <row r="374" spans="1:7" ht="84">
      <c r="A374" s="182" t="s">
        <v>67</v>
      </c>
      <c r="B374" s="182" t="s">
        <v>646</v>
      </c>
      <c r="C374" s="182" t="s">
        <v>95</v>
      </c>
      <c r="D374" s="183" t="s">
        <v>3</v>
      </c>
      <c r="E374" s="72">
        <v>1934.1</v>
      </c>
      <c r="F374" s="72">
        <v>0</v>
      </c>
      <c r="G374" s="72">
        <v>0</v>
      </c>
    </row>
    <row r="375" spans="1:7" ht="33.6">
      <c r="A375" s="182" t="s">
        <v>67</v>
      </c>
      <c r="B375" s="182" t="s">
        <v>247</v>
      </c>
      <c r="C375" s="182" t="s">
        <v>93</v>
      </c>
      <c r="D375" s="183" t="s">
        <v>408</v>
      </c>
      <c r="E375" s="72">
        <f>E376</f>
        <v>155.1</v>
      </c>
      <c r="F375" s="72">
        <f t="shared" ref="F375:G375" si="175">F376</f>
        <v>160.6</v>
      </c>
      <c r="G375" s="72">
        <f t="shared" si="175"/>
        <v>166.1</v>
      </c>
    </row>
    <row r="376" spans="1:7" ht="33.6">
      <c r="A376" s="182" t="s">
        <v>67</v>
      </c>
      <c r="B376" s="182" t="s">
        <v>247</v>
      </c>
      <c r="C376" s="182" t="s">
        <v>96</v>
      </c>
      <c r="D376" s="183" t="s">
        <v>342</v>
      </c>
      <c r="E376" s="72">
        <v>155.1</v>
      </c>
      <c r="F376" s="72">
        <v>160.6</v>
      </c>
      <c r="G376" s="72">
        <v>166.1</v>
      </c>
    </row>
    <row r="377" spans="1:7" ht="50.4">
      <c r="A377" s="182" t="s">
        <v>67</v>
      </c>
      <c r="B377" s="182" t="s">
        <v>310</v>
      </c>
      <c r="C377" s="182" t="s">
        <v>93</v>
      </c>
      <c r="D377" s="183" t="s">
        <v>152</v>
      </c>
      <c r="E377" s="72">
        <f>E378</f>
        <v>85.300000000000011</v>
      </c>
      <c r="F377" s="72">
        <f t="shared" ref="F377:G377" si="176">F378</f>
        <v>160.69999999999999</v>
      </c>
      <c r="G377" s="72">
        <f t="shared" si="176"/>
        <v>166.2</v>
      </c>
    </row>
    <row r="378" spans="1:7" ht="33.6">
      <c r="A378" s="182" t="s">
        <v>67</v>
      </c>
      <c r="B378" s="182" t="s">
        <v>310</v>
      </c>
      <c r="C378" s="182" t="s">
        <v>96</v>
      </c>
      <c r="D378" s="183" t="s">
        <v>342</v>
      </c>
      <c r="E378" s="72">
        <v>85.300000000000011</v>
      </c>
      <c r="F378" s="72">
        <v>160.69999999999999</v>
      </c>
      <c r="G378" s="72">
        <v>166.2</v>
      </c>
    </row>
    <row r="379" spans="1:7" ht="33.6">
      <c r="A379" s="182" t="s">
        <v>67</v>
      </c>
      <c r="B379" s="182" t="s">
        <v>248</v>
      </c>
      <c r="C379" s="182" t="s">
        <v>93</v>
      </c>
      <c r="D379" s="183" t="s">
        <v>409</v>
      </c>
      <c r="E379" s="72">
        <f>E380+E381+E382</f>
        <v>8768.1</v>
      </c>
      <c r="F379" s="72">
        <f t="shared" ref="F379:G379" si="177">F380+F381+F382</f>
        <v>8787.4</v>
      </c>
      <c r="G379" s="72">
        <f t="shared" si="177"/>
        <v>8787.4</v>
      </c>
    </row>
    <row r="380" spans="1:7" ht="84">
      <c r="A380" s="182" t="s">
        <v>67</v>
      </c>
      <c r="B380" s="182" t="s">
        <v>248</v>
      </c>
      <c r="C380" s="182" t="s">
        <v>95</v>
      </c>
      <c r="D380" s="183" t="s">
        <v>3</v>
      </c>
      <c r="E380" s="72">
        <v>7073.5</v>
      </c>
      <c r="F380" s="72">
        <v>7092.8</v>
      </c>
      <c r="G380" s="72">
        <v>7092.8</v>
      </c>
    </row>
    <row r="381" spans="1:7" ht="33.6">
      <c r="A381" s="182" t="s">
        <v>67</v>
      </c>
      <c r="B381" s="182" t="s">
        <v>248</v>
      </c>
      <c r="C381" s="182" t="s">
        <v>96</v>
      </c>
      <c r="D381" s="183" t="s">
        <v>342</v>
      </c>
      <c r="E381" s="72">
        <v>1600.7</v>
      </c>
      <c r="F381" s="72">
        <v>1600.7</v>
      </c>
      <c r="G381" s="72">
        <v>1600.7</v>
      </c>
    </row>
    <row r="382" spans="1:7">
      <c r="A382" s="182" t="s">
        <v>67</v>
      </c>
      <c r="B382" s="182" t="s">
        <v>248</v>
      </c>
      <c r="C382" s="182" t="s">
        <v>97</v>
      </c>
      <c r="D382" s="183" t="s">
        <v>98</v>
      </c>
      <c r="E382" s="72">
        <v>93.9</v>
      </c>
      <c r="F382" s="72">
        <v>93.9</v>
      </c>
      <c r="G382" s="72">
        <v>93.9</v>
      </c>
    </row>
    <row r="383" spans="1:7" ht="50.4">
      <c r="A383" s="75" t="s">
        <v>67</v>
      </c>
      <c r="B383" s="75" t="s">
        <v>647</v>
      </c>
      <c r="C383" s="75"/>
      <c r="D383" s="183" t="s">
        <v>661</v>
      </c>
      <c r="E383" s="72">
        <f>E384</f>
        <v>19.3</v>
      </c>
      <c r="F383" s="72">
        <f t="shared" ref="F383:G383" si="178">F384</f>
        <v>0</v>
      </c>
      <c r="G383" s="72">
        <f t="shared" si="178"/>
        <v>0</v>
      </c>
    </row>
    <row r="384" spans="1:7" ht="84">
      <c r="A384" s="75" t="s">
        <v>67</v>
      </c>
      <c r="B384" s="75" t="s">
        <v>647</v>
      </c>
      <c r="C384" s="182" t="s">
        <v>95</v>
      </c>
      <c r="D384" s="183" t="s">
        <v>3</v>
      </c>
      <c r="E384" s="72">
        <v>19.3</v>
      </c>
      <c r="F384" s="72">
        <v>0</v>
      </c>
      <c r="G384" s="72">
        <v>0</v>
      </c>
    </row>
    <row r="385" spans="1:7" ht="67.2">
      <c r="A385" s="75" t="s">
        <v>67</v>
      </c>
      <c r="B385" s="75" t="s">
        <v>656</v>
      </c>
      <c r="C385" s="75" t="s">
        <v>93</v>
      </c>
      <c r="D385" s="183" t="s">
        <v>658</v>
      </c>
      <c r="E385" s="72">
        <f>E386</f>
        <v>70</v>
      </c>
      <c r="F385" s="72">
        <f t="shared" ref="F385:G385" si="179">F386</f>
        <v>0</v>
      </c>
      <c r="G385" s="72">
        <f t="shared" si="179"/>
        <v>0</v>
      </c>
    </row>
    <row r="386" spans="1:7" ht="33.6">
      <c r="A386" s="75" t="s">
        <v>67</v>
      </c>
      <c r="B386" s="75" t="s">
        <v>656</v>
      </c>
      <c r="C386" s="182" t="s">
        <v>96</v>
      </c>
      <c r="D386" s="183" t="s">
        <v>342</v>
      </c>
      <c r="E386" s="72">
        <v>70</v>
      </c>
      <c r="F386" s="72">
        <v>0</v>
      </c>
      <c r="G386" s="72">
        <v>0</v>
      </c>
    </row>
    <row r="387" spans="1:7" ht="84">
      <c r="A387" s="75" t="s">
        <v>67</v>
      </c>
      <c r="B387" s="75" t="s">
        <v>628</v>
      </c>
      <c r="C387" s="75" t="s">
        <v>93</v>
      </c>
      <c r="D387" s="76" t="s">
        <v>629</v>
      </c>
      <c r="E387" s="72">
        <f>E388</f>
        <v>51.5</v>
      </c>
      <c r="F387" s="72">
        <f t="shared" ref="F387:G387" si="180">F388</f>
        <v>0</v>
      </c>
      <c r="G387" s="72">
        <f t="shared" si="180"/>
        <v>0</v>
      </c>
    </row>
    <row r="388" spans="1:7" ht="33.6">
      <c r="A388" s="75" t="s">
        <v>67</v>
      </c>
      <c r="B388" s="75" t="s">
        <v>628</v>
      </c>
      <c r="C388" s="182" t="s">
        <v>96</v>
      </c>
      <c r="D388" s="183" t="s">
        <v>342</v>
      </c>
      <c r="E388" s="72">
        <v>51.5</v>
      </c>
      <c r="F388" s="72">
        <v>0</v>
      </c>
      <c r="G388" s="72">
        <v>0</v>
      </c>
    </row>
    <row r="389" spans="1:7" ht="67.2">
      <c r="A389" s="75" t="s">
        <v>67</v>
      </c>
      <c r="B389" s="75" t="s">
        <v>657</v>
      </c>
      <c r="C389" s="75" t="s">
        <v>93</v>
      </c>
      <c r="D389" s="183" t="s">
        <v>659</v>
      </c>
      <c r="E389" s="72">
        <f>E390</f>
        <v>30</v>
      </c>
      <c r="F389" s="72">
        <f t="shared" ref="F389:G389" si="181">F390</f>
        <v>0</v>
      </c>
      <c r="G389" s="72">
        <f t="shared" si="181"/>
        <v>0</v>
      </c>
    </row>
    <row r="390" spans="1:7" ht="33.6">
      <c r="A390" s="75" t="s">
        <v>67</v>
      </c>
      <c r="B390" s="75" t="s">
        <v>657</v>
      </c>
      <c r="C390" s="182" t="s">
        <v>96</v>
      </c>
      <c r="D390" s="183" t="s">
        <v>342</v>
      </c>
      <c r="E390" s="72">
        <v>30</v>
      </c>
      <c r="F390" s="72">
        <v>0</v>
      </c>
      <c r="G390" s="72">
        <v>0</v>
      </c>
    </row>
    <row r="391" spans="1:7" ht="67.2">
      <c r="A391" s="15" t="s">
        <v>67</v>
      </c>
      <c r="B391" s="4" t="s">
        <v>654</v>
      </c>
      <c r="C391" s="184"/>
      <c r="D391" s="21" t="s">
        <v>655</v>
      </c>
      <c r="E391" s="72">
        <f>E392</f>
        <v>99</v>
      </c>
      <c r="F391" s="72">
        <f t="shared" ref="F391:G391" si="182">F392</f>
        <v>0</v>
      </c>
      <c r="G391" s="72">
        <f t="shared" si="182"/>
        <v>0</v>
      </c>
    </row>
    <row r="392" spans="1:7" ht="33.6">
      <c r="A392" s="15" t="s">
        <v>67</v>
      </c>
      <c r="B392" s="4" t="s">
        <v>654</v>
      </c>
      <c r="C392" s="184">
        <v>600</v>
      </c>
      <c r="D392" s="5" t="s">
        <v>117</v>
      </c>
      <c r="E392" s="72">
        <v>99</v>
      </c>
      <c r="F392" s="72">
        <v>0</v>
      </c>
      <c r="G392" s="72">
        <v>0</v>
      </c>
    </row>
    <row r="393" spans="1:7" ht="50.4">
      <c r="A393" s="15" t="s">
        <v>67</v>
      </c>
      <c r="B393" s="4" t="s">
        <v>648</v>
      </c>
      <c r="C393" s="184"/>
      <c r="D393" s="183" t="s">
        <v>651</v>
      </c>
      <c r="E393" s="72">
        <f>E394</f>
        <v>1469.2</v>
      </c>
      <c r="F393" s="72">
        <f t="shared" ref="F393:G393" si="183">F394</f>
        <v>0</v>
      </c>
      <c r="G393" s="72">
        <f t="shared" si="183"/>
        <v>0</v>
      </c>
    </row>
    <row r="394" spans="1:7" ht="33.6">
      <c r="A394" s="15" t="s">
        <v>67</v>
      </c>
      <c r="B394" s="4" t="s">
        <v>648</v>
      </c>
      <c r="C394" s="184">
        <v>600</v>
      </c>
      <c r="D394" s="5" t="s">
        <v>117</v>
      </c>
      <c r="E394" s="72">
        <v>1469.2</v>
      </c>
      <c r="F394" s="72">
        <v>0</v>
      </c>
      <c r="G394" s="72">
        <v>0</v>
      </c>
    </row>
    <row r="395" spans="1:7" ht="33.6">
      <c r="A395" s="15" t="s">
        <v>67</v>
      </c>
      <c r="B395" s="4" t="s">
        <v>245</v>
      </c>
      <c r="C395" s="4"/>
      <c r="D395" s="21" t="s">
        <v>153</v>
      </c>
      <c r="E395" s="72">
        <f>E396</f>
        <v>13316.599999999999</v>
      </c>
      <c r="F395" s="72">
        <f t="shared" ref="F395:G395" si="184">F396</f>
        <v>13331.3</v>
      </c>
      <c r="G395" s="72">
        <f t="shared" si="184"/>
        <v>13331.3</v>
      </c>
    </row>
    <row r="396" spans="1:7" ht="33.6">
      <c r="A396" s="15" t="s">
        <v>67</v>
      </c>
      <c r="B396" s="4" t="s">
        <v>245</v>
      </c>
      <c r="C396" s="184">
        <v>600</v>
      </c>
      <c r="D396" s="5" t="s">
        <v>117</v>
      </c>
      <c r="E396" s="72">
        <v>13316.599999999999</v>
      </c>
      <c r="F396" s="72">
        <v>13331.3</v>
      </c>
      <c r="G396" s="72">
        <v>13331.3</v>
      </c>
    </row>
    <row r="397" spans="1:7" ht="67.2">
      <c r="A397" s="15" t="s">
        <v>67</v>
      </c>
      <c r="B397" s="4" t="s">
        <v>568</v>
      </c>
      <c r="C397" s="184"/>
      <c r="D397" s="21" t="s">
        <v>569</v>
      </c>
      <c r="E397" s="72">
        <f>E398</f>
        <v>527</v>
      </c>
      <c r="F397" s="72">
        <f t="shared" ref="F397:G397" si="185">F398</f>
        <v>0</v>
      </c>
      <c r="G397" s="72">
        <f t="shared" si="185"/>
        <v>0</v>
      </c>
    </row>
    <row r="398" spans="1:7" ht="33.6">
      <c r="A398" s="15" t="s">
        <v>67</v>
      </c>
      <c r="B398" s="4" t="s">
        <v>568</v>
      </c>
      <c r="C398" s="184">
        <v>600</v>
      </c>
      <c r="D398" s="5" t="s">
        <v>117</v>
      </c>
      <c r="E398" s="72">
        <v>527</v>
      </c>
      <c r="F398" s="72">
        <v>0</v>
      </c>
      <c r="G398" s="72">
        <v>0</v>
      </c>
    </row>
    <row r="399" spans="1:7" ht="33.6">
      <c r="A399" s="15" t="s">
        <v>67</v>
      </c>
      <c r="B399" s="4" t="s">
        <v>570</v>
      </c>
      <c r="C399" s="184"/>
      <c r="D399" s="21" t="s">
        <v>571</v>
      </c>
      <c r="E399" s="72">
        <f>E400</f>
        <v>32</v>
      </c>
      <c r="F399" s="72">
        <f t="shared" ref="F399:G399" si="186">F400</f>
        <v>0</v>
      </c>
      <c r="G399" s="72">
        <f t="shared" si="186"/>
        <v>0</v>
      </c>
    </row>
    <row r="400" spans="1:7" ht="33.6">
      <c r="A400" s="60" t="s">
        <v>67</v>
      </c>
      <c r="B400" s="4" t="s">
        <v>570</v>
      </c>
      <c r="C400" s="184">
        <v>600</v>
      </c>
      <c r="D400" s="5" t="s">
        <v>117</v>
      </c>
      <c r="E400" s="72">
        <v>32</v>
      </c>
      <c r="F400" s="72">
        <v>0</v>
      </c>
      <c r="G400" s="72">
        <v>0</v>
      </c>
    </row>
    <row r="401" spans="1:7" ht="33.6">
      <c r="A401" s="61" t="s">
        <v>67</v>
      </c>
      <c r="B401" s="4" t="s">
        <v>572</v>
      </c>
      <c r="C401" s="184"/>
      <c r="D401" s="21" t="s">
        <v>573</v>
      </c>
      <c r="E401" s="72">
        <f>E402</f>
        <v>1</v>
      </c>
      <c r="F401" s="72">
        <f t="shared" ref="F401:G401" si="187">F402</f>
        <v>0</v>
      </c>
      <c r="G401" s="72">
        <f t="shared" si="187"/>
        <v>0</v>
      </c>
    </row>
    <row r="402" spans="1:7" ht="33.6">
      <c r="A402" s="60" t="s">
        <v>67</v>
      </c>
      <c r="B402" s="4" t="s">
        <v>572</v>
      </c>
      <c r="C402" s="184">
        <v>600</v>
      </c>
      <c r="D402" s="5" t="s">
        <v>117</v>
      </c>
      <c r="E402" s="72">
        <v>1</v>
      </c>
      <c r="F402" s="72">
        <v>0</v>
      </c>
      <c r="G402" s="72">
        <v>0</v>
      </c>
    </row>
    <row r="403" spans="1:7" ht="50.4">
      <c r="A403" s="15" t="s">
        <v>67</v>
      </c>
      <c r="B403" s="4" t="s">
        <v>649</v>
      </c>
      <c r="C403" s="62"/>
      <c r="D403" s="183" t="s">
        <v>661</v>
      </c>
      <c r="E403" s="72">
        <f>E404</f>
        <v>14.7</v>
      </c>
      <c r="F403" s="72">
        <f t="shared" ref="F403:G403" si="188">F404</f>
        <v>0</v>
      </c>
      <c r="G403" s="72">
        <f t="shared" si="188"/>
        <v>0</v>
      </c>
    </row>
    <row r="404" spans="1:7" ht="33.6">
      <c r="A404" s="15" t="s">
        <v>67</v>
      </c>
      <c r="B404" s="4" t="s">
        <v>649</v>
      </c>
      <c r="C404" s="62">
        <v>600</v>
      </c>
      <c r="D404" s="5" t="s">
        <v>117</v>
      </c>
      <c r="E404" s="72">
        <v>14.7</v>
      </c>
      <c r="F404" s="72">
        <v>0</v>
      </c>
      <c r="G404" s="72">
        <v>0</v>
      </c>
    </row>
    <row r="405" spans="1:7" ht="67.2">
      <c r="A405" s="182" t="s">
        <v>67</v>
      </c>
      <c r="B405" s="182" t="s">
        <v>246</v>
      </c>
      <c r="C405" s="182" t="s">
        <v>93</v>
      </c>
      <c r="D405" s="183" t="s">
        <v>412</v>
      </c>
      <c r="E405" s="72">
        <f>E406</f>
        <v>32.1</v>
      </c>
      <c r="F405" s="72">
        <f t="shared" ref="F405:G405" si="189">F406</f>
        <v>33.200000000000003</v>
      </c>
      <c r="G405" s="72">
        <f t="shared" si="189"/>
        <v>34.299999999999997</v>
      </c>
    </row>
    <row r="406" spans="1:7" ht="33.6">
      <c r="A406" s="182" t="s">
        <v>67</v>
      </c>
      <c r="B406" s="182" t="s">
        <v>246</v>
      </c>
      <c r="C406" s="182" t="s">
        <v>413</v>
      </c>
      <c r="D406" s="183" t="s">
        <v>414</v>
      </c>
      <c r="E406" s="72">
        <v>32.1</v>
      </c>
      <c r="F406" s="72">
        <v>33.200000000000003</v>
      </c>
      <c r="G406" s="72">
        <v>34.299999999999997</v>
      </c>
    </row>
    <row r="407" spans="1:7" ht="33.6">
      <c r="A407" s="75" t="s">
        <v>67</v>
      </c>
      <c r="B407" s="32">
        <v>9900000000</v>
      </c>
      <c r="C407" s="118"/>
      <c r="D407" s="33" t="s">
        <v>508</v>
      </c>
      <c r="E407" s="72">
        <f>E408</f>
        <v>569.6</v>
      </c>
      <c r="F407" s="72">
        <f t="shared" ref="F407:G408" si="190">F408</f>
        <v>0</v>
      </c>
      <c r="G407" s="72">
        <f t="shared" si="190"/>
        <v>0</v>
      </c>
    </row>
    <row r="408" spans="1:7" ht="50.4">
      <c r="A408" s="75" t="s">
        <v>67</v>
      </c>
      <c r="B408" s="32">
        <v>9950000000</v>
      </c>
      <c r="C408" s="115"/>
      <c r="D408" s="5" t="s">
        <v>636</v>
      </c>
      <c r="E408" s="72">
        <f>E409</f>
        <v>569.6</v>
      </c>
      <c r="F408" s="72">
        <f t="shared" si="190"/>
        <v>0</v>
      </c>
      <c r="G408" s="72">
        <f t="shared" si="190"/>
        <v>0</v>
      </c>
    </row>
    <row r="409" spans="1:7" ht="50.4">
      <c r="A409" s="87" t="s">
        <v>67</v>
      </c>
      <c r="B409" s="32" t="s">
        <v>637</v>
      </c>
      <c r="C409" s="115"/>
      <c r="D409" s="5" t="s">
        <v>638</v>
      </c>
      <c r="E409" s="72">
        <f>E410+E411</f>
        <v>569.6</v>
      </c>
      <c r="F409" s="72">
        <f t="shared" ref="F409:G409" si="191">F410+F411</f>
        <v>0</v>
      </c>
      <c r="G409" s="72">
        <f t="shared" si="191"/>
        <v>0</v>
      </c>
    </row>
    <row r="410" spans="1:7" ht="33.6">
      <c r="A410" s="87" t="s">
        <v>67</v>
      </c>
      <c r="B410" s="32" t="s">
        <v>637</v>
      </c>
      <c r="C410" s="182" t="s">
        <v>96</v>
      </c>
      <c r="D410" s="183" t="s">
        <v>342</v>
      </c>
      <c r="E410" s="72">
        <v>30</v>
      </c>
      <c r="F410" s="72">
        <v>0</v>
      </c>
      <c r="G410" s="72">
        <v>0</v>
      </c>
    </row>
    <row r="411" spans="1:7" ht="33.6">
      <c r="A411" s="87" t="s">
        <v>67</v>
      </c>
      <c r="B411" s="32" t="s">
        <v>637</v>
      </c>
      <c r="C411" s="184">
        <v>600</v>
      </c>
      <c r="D411" s="5" t="s">
        <v>117</v>
      </c>
      <c r="E411" s="72">
        <v>539.6</v>
      </c>
      <c r="F411" s="72">
        <v>0</v>
      </c>
      <c r="G411" s="72">
        <v>0</v>
      </c>
    </row>
    <row r="412" spans="1:7">
      <c r="A412" s="68" t="s">
        <v>64</v>
      </c>
      <c r="B412" s="68" t="s">
        <v>93</v>
      </c>
      <c r="C412" s="68" t="s">
        <v>93</v>
      </c>
      <c r="D412" s="3" t="s">
        <v>56</v>
      </c>
      <c r="E412" s="70">
        <f>E413+E419+E436</f>
        <v>20484.300000000003</v>
      </c>
      <c r="F412" s="70">
        <f t="shared" ref="F412:G412" si="192">F413+F419+F436</f>
        <v>19891.400000000001</v>
      </c>
      <c r="G412" s="70">
        <f t="shared" si="192"/>
        <v>18870.900000000001</v>
      </c>
    </row>
    <row r="413" spans="1:7">
      <c r="A413" s="182" t="s">
        <v>80</v>
      </c>
      <c r="B413" s="182" t="s">
        <v>93</v>
      </c>
      <c r="C413" s="182" t="s">
        <v>93</v>
      </c>
      <c r="D413" s="183" t="s">
        <v>57</v>
      </c>
      <c r="E413" s="72">
        <f>E414</f>
        <v>1773.5</v>
      </c>
      <c r="F413" s="72">
        <f t="shared" ref="F413:G415" si="193">F414</f>
        <v>1773.5</v>
      </c>
      <c r="G413" s="72">
        <f t="shared" si="193"/>
        <v>1773.5</v>
      </c>
    </row>
    <row r="414" spans="1:7" ht="54" customHeight="1">
      <c r="A414" s="182" t="s">
        <v>80</v>
      </c>
      <c r="B414" s="182" t="s">
        <v>200</v>
      </c>
      <c r="C414" s="182" t="s">
        <v>93</v>
      </c>
      <c r="D414" s="183" t="s">
        <v>339</v>
      </c>
      <c r="E414" s="72">
        <f>E415</f>
        <v>1773.5</v>
      </c>
      <c r="F414" s="72">
        <f t="shared" si="193"/>
        <v>1773.5</v>
      </c>
      <c r="G414" s="72">
        <f t="shared" si="193"/>
        <v>1773.5</v>
      </c>
    </row>
    <row r="415" spans="1:7" ht="33.6">
      <c r="A415" s="182" t="s">
        <v>80</v>
      </c>
      <c r="B415" s="182" t="s">
        <v>249</v>
      </c>
      <c r="C415" s="182" t="s">
        <v>93</v>
      </c>
      <c r="D415" s="183" t="s">
        <v>154</v>
      </c>
      <c r="E415" s="72">
        <f>E416</f>
        <v>1773.5</v>
      </c>
      <c r="F415" s="72">
        <f t="shared" si="193"/>
        <v>1773.5</v>
      </c>
      <c r="G415" s="72">
        <f t="shared" si="193"/>
        <v>1773.5</v>
      </c>
    </row>
    <row r="416" spans="1:7" ht="67.2">
      <c r="A416" s="182" t="s">
        <v>80</v>
      </c>
      <c r="B416" s="182" t="s">
        <v>250</v>
      </c>
      <c r="C416" s="182" t="s">
        <v>93</v>
      </c>
      <c r="D416" s="183" t="s">
        <v>94</v>
      </c>
      <c r="E416" s="72">
        <f>E418+E417</f>
        <v>1773.5</v>
      </c>
      <c r="F416" s="72">
        <f t="shared" ref="F416:G416" si="194">F418+F417</f>
        <v>1773.5</v>
      </c>
      <c r="G416" s="72">
        <f t="shared" si="194"/>
        <v>1773.5</v>
      </c>
    </row>
    <row r="417" spans="1:7" ht="33.6">
      <c r="A417" s="182" t="s">
        <v>80</v>
      </c>
      <c r="B417" s="182" t="s">
        <v>250</v>
      </c>
      <c r="C417" s="182" t="s">
        <v>96</v>
      </c>
      <c r="D417" s="183" t="s">
        <v>342</v>
      </c>
      <c r="E417" s="72">
        <v>105.9</v>
      </c>
      <c r="F417" s="72">
        <v>0</v>
      </c>
      <c r="G417" s="72">
        <v>0</v>
      </c>
    </row>
    <row r="418" spans="1:7">
      <c r="A418" s="182" t="s">
        <v>80</v>
      </c>
      <c r="B418" s="182" t="s">
        <v>250</v>
      </c>
      <c r="C418" s="182" t="s">
        <v>100</v>
      </c>
      <c r="D418" s="183" t="s">
        <v>101</v>
      </c>
      <c r="E418" s="72">
        <v>1667.6</v>
      </c>
      <c r="F418" s="72">
        <v>1773.5</v>
      </c>
      <c r="G418" s="72">
        <v>1773.5</v>
      </c>
    </row>
    <row r="419" spans="1:7">
      <c r="A419" s="182" t="s">
        <v>65</v>
      </c>
      <c r="B419" s="182" t="s">
        <v>93</v>
      </c>
      <c r="C419" s="182" t="s">
        <v>93</v>
      </c>
      <c r="D419" s="183" t="s">
        <v>59</v>
      </c>
      <c r="E419" s="72">
        <f>E420+E426</f>
        <v>4288.5</v>
      </c>
      <c r="F419" s="72">
        <f t="shared" ref="F419:G419" si="195">F420+F426</f>
        <v>2625</v>
      </c>
      <c r="G419" s="72">
        <f t="shared" si="195"/>
        <v>2675.1</v>
      </c>
    </row>
    <row r="420" spans="1:7" ht="67.2">
      <c r="A420" s="182" t="s">
        <v>65</v>
      </c>
      <c r="B420" s="182" t="s">
        <v>236</v>
      </c>
      <c r="C420" s="182" t="s">
        <v>93</v>
      </c>
      <c r="D420" s="183" t="s">
        <v>456</v>
      </c>
      <c r="E420" s="72">
        <f>E421</f>
        <v>3546.8</v>
      </c>
      <c r="F420" s="72">
        <f t="shared" ref="F420:G422" si="196">F421</f>
        <v>1870.8</v>
      </c>
      <c r="G420" s="72">
        <f t="shared" si="196"/>
        <v>1908.3</v>
      </c>
    </row>
    <row r="421" spans="1:7" ht="33.6">
      <c r="A421" s="182" t="s">
        <v>65</v>
      </c>
      <c r="B421" s="182" t="s">
        <v>288</v>
      </c>
      <c r="C421" s="182" t="s">
        <v>93</v>
      </c>
      <c r="D421" s="183" t="s">
        <v>169</v>
      </c>
      <c r="E421" s="72">
        <f>E422+E424</f>
        <v>3546.8</v>
      </c>
      <c r="F421" s="72">
        <f t="shared" ref="F421:G421" si="197">F422+F424</f>
        <v>1870.8</v>
      </c>
      <c r="G421" s="72">
        <f t="shared" si="197"/>
        <v>1908.3</v>
      </c>
    </row>
    <row r="422" spans="1:7" ht="33.6">
      <c r="A422" s="182" t="s">
        <v>65</v>
      </c>
      <c r="B422" s="182" t="s">
        <v>480</v>
      </c>
      <c r="C422" s="182" t="s">
        <v>93</v>
      </c>
      <c r="D422" s="183" t="s">
        <v>170</v>
      </c>
      <c r="E422" s="72">
        <f>E423</f>
        <v>1762.7</v>
      </c>
      <c r="F422" s="72">
        <f t="shared" si="196"/>
        <v>1870.8</v>
      </c>
      <c r="G422" s="72">
        <f t="shared" si="196"/>
        <v>1908.3</v>
      </c>
    </row>
    <row r="423" spans="1:7">
      <c r="A423" s="182" t="s">
        <v>65</v>
      </c>
      <c r="B423" s="182" t="s">
        <v>480</v>
      </c>
      <c r="C423" s="182" t="s">
        <v>100</v>
      </c>
      <c r="D423" s="183" t="s">
        <v>101</v>
      </c>
      <c r="E423" s="72">
        <v>1762.7</v>
      </c>
      <c r="F423" s="72">
        <v>1870.8</v>
      </c>
      <c r="G423" s="72">
        <v>1908.3</v>
      </c>
    </row>
    <row r="424" spans="1:7" ht="50.4">
      <c r="A424" s="182" t="s">
        <v>65</v>
      </c>
      <c r="B424" s="182" t="s">
        <v>591</v>
      </c>
      <c r="C424" s="182" t="s">
        <v>93</v>
      </c>
      <c r="D424" s="183" t="s">
        <v>592</v>
      </c>
      <c r="E424" s="72">
        <f>E425</f>
        <v>1784.1</v>
      </c>
      <c r="F424" s="72">
        <f t="shared" ref="F424:G424" si="198">F425</f>
        <v>0</v>
      </c>
      <c r="G424" s="72">
        <f t="shared" si="198"/>
        <v>0</v>
      </c>
    </row>
    <row r="425" spans="1:7">
      <c r="A425" s="182" t="s">
        <v>65</v>
      </c>
      <c r="B425" s="182" t="s">
        <v>591</v>
      </c>
      <c r="C425" s="182" t="s">
        <v>100</v>
      </c>
      <c r="D425" s="183" t="s">
        <v>101</v>
      </c>
      <c r="E425" s="72">
        <v>1784.1</v>
      </c>
      <c r="F425" s="72">
        <v>0</v>
      </c>
      <c r="G425" s="72">
        <v>0</v>
      </c>
    </row>
    <row r="426" spans="1:7" ht="67.2">
      <c r="A426" s="182" t="s">
        <v>65</v>
      </c>
      <c r="B426" s="182" t="s">
        <v>200</v>
      </c>
      <c r="C426" s="182" t="s">
        <v>93</v>
      </c>
      <c r="D426" s="183" t="s">
        <v>339</v>
      </c>
      <c r="E426" s="72">
        <f>E427+E430</f>
        <v>741.7</v>
      </c>
      <c r="F426" s="72">
        <f t="shared" ref="F426:G426" si="199">F427+F430</f>
        <v>754.2</v>
      </c>
      <c r="G426" s="72">
        <f t="shared" si="199"/>
        <v>766.8</v>
      </c>
    </row>
    <row r="427" spans="1:7" ht="67.2">
      <c r="A427" s="182" t="s">
        <v>65</v>
      </c>
      <c r="B427" s="182" t="s">
        <v>213</v>
      </c>
      <c r="C427" s="182" t="s">
        <v>93</v>
      </c>
      <c r="D427" s="183" t="s">
        <v>155</v>
      </c>
      <c r="E427" s="72">
        <f>E428</f>
        <v>408</v>
      </c>
      <c r="F427" s="72">
        <f t="shared" ref="F427:G428" si="200">F428</f>
        <v>416.2</v>
      </c>
      <c r="G427" s="72">
        <f t="shared" si="200"/>
        <v>424.5</v>
      </c>
    </row>
    <row r="428" spans="1:7" ht="50.4">
      <c r="A428" s="182" t="s">
        <v>65</v>
      </c>
      <c r="B428" s="182" t="s">
        <v>251</v>
      </c>
      <c r="C428" s="182" t="s">
        <v>93</v>
      </c>
      <c r="D428" s="183" t="s">
        <v>417</v>
      </c>
      <c r="E428" s="72">
        <f>E429</f>
        <v>408</v>
      </c>
      <c r="F428" s="72">
        <f t="shared" si="200"/>
        <v>416.2</v>
      </c>
      <c r="G428" s="72">
        <f t="shared" si="200"/>
        <v>424.5</v>
      </c>
    </row>
    <row r="429" spans="1:7" ht="33.6">
      <c r="A429" s="182" t="s">
        <v>65</v>
      </c>
      <c r="B429" s="182" t="s">
        <v>251</v>
      </c>
      <c r="C429" s="182" t="s">
        <v>413</v>
      </c>
      <c r="D429" s="183" t="s">
        <v>414</v>
      </c>
      <c r="E429" s="72">
        <v>408</v>
      </c>
      <c r="F429" s="72">
        <v>416.2</v>
      </c>
      <c r="G429" s="72">
        <v>424.5</v>
      </c>
    </row>
    <row r="430" spans="1:7" ht="33.6">
      <c r="A430" s="182" t="s">
        <v>65</v>
      </c>
      <c r="B430" s="182" t="s">
        <v>249</v>
      </c>
      <c r="C430" s="182" t="s">
        <v>93</v>
      </c>
      <c r="D430" s="183" t="s">
        <v>154</v>
      </c>
      <c r="E430" s="72">
        <f>E431+E434</f>
        <v>333.7</v>
      </c>
      <c r="F430" s="72">
        <f t="shared" ref="F430:G430" si="201">F431+F434</f>
        <v>338</v>
      </c>
      <c r="G430" s="72">
        <f t="shared" si="201"/>
        <v>342.3</v>
      </c>
    </row>
    <row r="431" spans="1:7" ht="50.4">
      <c r="A431" s="182" t="s">
        <v>65</v>
      </c>
      <c r="B431" s="182" t="s">
        <v>253</v>
      </c>
      <c r="C431" s="182" t="s">
        <v>93</v>
      </c>
      <c r="D431" s="183" t="s">
        <v>418</v>
      </c>
      <c r="E431" s="72">
        <f>E433+E432</f>
        <v>121</v>
      </c>
      <c r="F431" s="72">
        <f t="shared" ref="F431:G431" si="202">F433+F432</f>
        <v>121</v>
      </c>
      <c r="G431" s="72">
        <f t="shared" si="202"/>
        <v>121</v>
      </c>
    </row>
    <row r="432" spans="1:7" ht="33.6">
      <c r="A432" s="182" t="s">
        <v>65</v>
      </c>
      <c r="B432" s="182" t="s">
        <v>253</v>
      </c>
      <c r="C432" s="182" t="s">
        <v>96</v>
      </c>
      <c r="D432" s="183" t="s">
        <v>342</v>
      </c>
      <c r="E432" s="72">
        <v>6.8</v>
      </c>
      <c r="F432" s="72">
        <v>0</v>
      </c>
      <c r="G432" s="72">
        <v>0</v>
      </c>
    </row>
    <row r="433" spans="1:7">
      <c r="A433" s="182" t="s">
        <v>65</v>
      </c>
      <c r="B433" s="182" t="s">
        <v>253</v>
      </c>
      <c r="C433" s="182" t="s">
        <v>100</v>
      </c>
      <c r="D433" s="183" t="s">
        <v>101</v>
      </c>
      <c r="E433" s="72">
        <v>114.2</v>
      </c>
      <c r="F433" s="72">
        <v>121</v>
      </c>
      <c r="G433" s="72">
        <v>121</v>
      </c>
    </row>
    <row r="434" spans="1:7" ht="33.6">
      <c r="A434" s="182" t="s">
        <v>65</v>
      </c>
      <c r="B434" s="182" t="s">
        <v>252</v>
      </c>
      <c r="C434" s="182" t="s">
        <v>93</v>
      </c>
      <c r="D434" s="183" t="s">
        <v>196</v>
      </c>
      <c r="E434" s="72">
        <f>E435</f>
        <v>212.7</v>
      </c>
      <c r="F434" s="72">
        <f t="shared" ref="F434:G434" si="203">F435</f>
        <v>217</v>
      </c>
      <c r="G434" s="72">
        <f t="shared" si="203"/>
        <v>221.3</v>
      </c>
    </row>
    <row r="435" spans="1:7">
      <c r="A435" s="182" t="s">
        <v>65</v>
      </c>
      <c r="B435" s="182" t="s">
        <v>252</v>
      </c>
      <c r="C435" s="182" t="s">
        <v>100</v>
      </c>
      <c r="D435" s="183" t="s">
        <v>101</v>
      </c>
      <c r="E435" s="72">
        <v>212.7</v>
      </c>
      <c r="F435" s="72">
        <v>217</v>
      </c>
      <c r="G435" s="72">
        <v>221.3</v>
      </c>
    </row>
    <row r="436" spans="1:7">
      <c r="A436" s="182" t="s">
        <v>126</v>
      </c>
      <c r="B436" s="182" t="s">
        <v>93</v>
      </c>
      <c r="C436" s="182" t="s">
        <v>93</v>
      </c>
      <c r="D436" s="183" t="s">
        <v>127</v>
      </c>
      <c r="E436" s="72">
        <f>E437+E442</f>
        <v>14422.300000000001</v>
      </c>
      <c r="F436" s="72">
        <f t="shared" ref="F436:G436" si="204">F437+F442</f>
        <v>15492.900000000001</v>
      </c>
      <c r="G436" s="72">
        <f t="shared" si="204"/>
        <v>14422.300000000001</v>
      </c>
    </row>
    <row r="437" spans="1:7" ht="50.4">
      <c r="A437" s="182" t="s">
        <v>126</v>
      </c>
      <c r="B437" s="182" t="s">
        <v>280</v>
      </c>
      <c r="C437" s="182" t="s">
        <v>93</v>
      </c>
      <c r="D437" s="183" t="s">
        <v>399</v>
      </c>
      <c r="E437" s="72">
        <f>E438</f>
        <v>9069.3000000000011</v>
      </c>
      <c r="F437" s="72">
        <f t="shared" ref="F437:G438" si="205">F438</f>
        <v>9069.3000000000011</v>
      </c>
      <c r="G437" s="72">
        <f t="shared" si="205"/>
        <v>9069.3000000000011</v>
      </c>
    </row>
    <row r="438" spans="1:7" ht="50.4">
      <c r="A438" s="182" t="s">
        <v>126</v>
      </c>
      <c r="B438" s="182" t="s">
        <v>281</v>
      </c>
      <c r="C438" s="182" t="s">
        <v>93</v>
      </c>
      <c r="D438" s="183" t="s">
        <v>114</v>
      </c>
      <c r="E438" s="72">
        <f>E439</f>
        <v>9069.3000000000011</v>
      </c>
      <c r="F438" s="72">
        <f t="shared" si="205"/>
        <v>9069.3000000000011</v>
      </c>
      <c r="G438" s="72">
        <f t="shared" si="205"/>
        <v>9069.3000000000011</v>
      </c>
    </row>
    <row r="439" spans="1:7" ht="84">
      <c r="A439" s="182" t="s">
        <v>126</v>
      </c>
      <c r="B439" s="182" t="s">
        <v>308</v>
      </c>
      <c r="C439" s="182" t="s">
        <v>93</v>
      </c>
      <c r="D439" s="183" t="s">
        <v>128</v>
      </c>
      <c r="E439" s="72">
        <f>E440+E441</f>
        <v>9069.3000000000011</v>
      </c>
      <c r="F439" s="72">
        <f t="shared" ref="F439:G439" si="206">F440+F441</f>
        <v>9069.3000000000011</v>
      </c>
      <c r="G439" s="72">
        <f t="shared" si="206"/>
        <v>9069.3000000000011</v>
      </c>
    </row>
    <row r="440" spans="1:7" ht="33.6">
      <c r="A440" s="182" t="s">
        <v>126</v>
      </c>
      <c r="B440" s="182" t="s">
        <v>308</v>
      </c>
      <c r="C440" s="182" t="s">
        <v>96</v>
      </c>
      <c r="D440" s="183" t="s">
        <v>342</v>
      </c>
      <c r="E440" s="72">
        <v>264.2</v>
      </c>
      <c r="F440" s="72">
        <v>264.2</v>
      </c>
      <c r="G440" s="72">
        <v>264.2</v>
      </c>
    </row>
    <row r="441" spans="1:7">
      <c r="A441" s="182" t="s">
        <v>126</v>
      </c>
      <c r="B441" s="182" t="s">
        <v>308</v>
      </c>
      <c r="C441" s="182" t="s">
        <v>100</v>
      </c>
      <c r="D441" s="183" t="s">
        <v>101</v>
      </c>
      <c r="E441" s="72">
        <v>8805.1</v>
      </c>
      <c r="F441" s="72">
        <v>8805.1</v>
      </c>
      <c r="G441" s="72">
        <v>8805.1</v>
      </c>
    </row>
    <row r="442" spans="1:7" ht="67.2">
      <c r="A442" s="182" t="s">
        <v>126</v>
      </c>
      <c r="B442" s="182" t="s">
        <v>236</v>
      </c>
      <c r="C442" s="182" t="s">
        <v>93</v>
      </c>
      <c r="D442" s="183" t="s">
        <v>456</v>
      </c>
      <c r="E442" s="72">
        <f>E443</f>
        <v>5353</v>
      </c>
      <c r="F442" s="72">
        <f t="shared" ref="F442:G444" si="207">F443</f>
        <v>6423.5999999999995</v>
      </c>
      <c r="G442" s="72">
        <f t="shared" si="207"/>
        <v>5353</v>
      </c>
    </row>
    <row r="443" spans="1:7" ht="67.2">
      <c r="A443" s="182" t="s">
        <v>126</v>
      </c>
      <c r="B443" s="182" t="s">
        <v>272</v>
      </c>
      <c r="C443" s="182" t="s">
        <v>93</v>
      </c>
      <c r="D443" s="183" t="s">
        <v>457</v>
      </c>
      <c r="E443" s="72">
        <f>E444</f>
        <v>5353</v>
      </c>
      <c r="F443" s="72">
        <f t="shared" si="207"/>
        <v>6423.5999999999995</v>
      </c>
      <c r="G443" s="72">
        <f t="shared" si="207"/>
        <v>5353</v>
      </c>
    </row>
    <row r="444" spans="1:7" ht="84">
      <c r="A444" s="182" t="s">
        <v>126</v>
      </c>
      <c r="B444" s="182" t="s">
        <v>316</v>
      </c>
      <c r="C444" s="182" t="s">
        <v>93</v>
      </c>
      <c r="D444" s="183" t="s">
        <v>623</v>
      </c>
      <c r="E444" s="72">
        <f>E445</f>
        <v>5353</v>
      </c>
      <c r="F444" s="72">
        <f t="shared" si="207"/>
        <v>6423.5999999999995</v>
      </c>
      <c r="G444" s="72">
        <f t="shared" si="207"/>
        <v>5353</v>
      </c>
    </row>
    <row r="445" spans="1:7" ht="50.4">
      <c r="A445" s="182" t="s">
        <v>126</v>
      </c>
      <c r="B445" s="182" t="s">
        <v>316</v>
      </c>
      <c r="C445" s="182" t="s">
        <v>99</v>
      </c>
      <c r="D445" s="183" t="s">
        <v>390</v>
      </c>
      <c r="E445" s="72">
        <v>5353</v>
      </c>
      <c r="F445" s="72">
        <v>6423.5999999999995</v>
      </c>
      <c r="G445" s="72">
        <v>5353</v>
      </c>
    </row>
    <row r="446" spans="1:7">
      <c r="A446" s="68" t="s">
        <v>88</v>
      </c>
      <c r="B446" s="68" t="s">
        <v>93</v>
      </c>
      <c r="C446" s="68" t="s">
        <v>93</v>
      </c>
      <c r="D446" s="3" t="s">
        <v>55</v>
      </c>
      <c r="E446" s="70">
        <f>E447+E464</f>
        <v>16696.5</v>
      </c>
      <c r="F446" s="70">
        <f t="shared" ref="F446:G446" si="208">F447+F464</f>
        <v>13457.1</v>
      </c>
      <c r="G446" s="70">
        <f t="shared" si="208"/>
        <v>13503.7</v>
      </c>
    </row>
    <row r="447" spans="1:7">
      <c r="A447" s="182" t="s">
        <v>141</v>
      </c>
      <c r="B447" s="182" t="s">
        <v>93</v>
      </c>
      <c r="C447" s="182" t="s">
        <v>93</v>
      </c>
      <c r="D447" s="183" t="s">
        <v>89</v>
      </c>
      <c r="E447" s="72">
        <f>E448</f>
        <v>14407</v>
      </c>
      <c r="F447" s="72">
        <f t="shared" ref="F447:G448" si="209">F448</f>
        <v>11167.6</v>
      </c>
      <c r="G447" s="72">
        <f t="shared" si="209"/>
        <v>11214.2</v>
      </c>
    </row>
    <row r="448" spans="1:7" ht="67.2">
      <c r="A448" s="182" t="s">
        <v>141</v>
      </c>
      <c r="B448" s="182" t="s">
        <v>276</v>
      </c>
      <c r="C448" s="182" t="s">
        <v>93</v>
      </c>
      <c r="D448" s="183" t="s">
        <v>464</v>
      </c>
      <c r="E448" s="72">
        <f>E449</f>
        <v>14407</v>
      </c>
      <c r="F448" s="72">
        <f t="shared" si="209"/>
        <v>11167.6</v>
      </c>
      <c r="G448" s="72">
        <f t="shared" si="209"/>
        <v>11214.2</v>
      </c>
    </row>
    <row r="449" spans="1:7" ht="33.6">
      <c r="A449" s="182" t="s">
        <v>141</v>
      </c>
      <c r="B449" s="182" t="s">
        <v>277</v>
      </c>
      <c r="C449" s="182" t="s">
        <v>93</v>
      </c>
      <c r="D449" s="183" t="s">
        <v>139</v>
      </c>
      <c r="E449" s="72">
        <f>E452+E454+E458+E460+E462+E450</f>
        <v>14407</v>
      </c>
      <c r="F449" s="72">
        <f t="shared" ref="F449:G449" si="210">F452+F454+F458+F460+F462+F450</f>
        <v>11167.6</v>
      </c>
      <c r="G449" s="72">
        <f t="shared" si="210"/>
        <v>11214.2</v>
      </c>
    </row>
    <row r="450" spans="1:7" ht="84">
      <c r="A450" s="182" t="s">
        <v>141</v>
      </c>
      <c r="B450" s="182" t="s">
        <v>605</v>
      </c>
      <c r="C450" s="182" t="s">
        <v>93</v>
      </c>
      <c r="D450" s="183" t="s">
        <v>606</v>
      </c>
      <c r="E450" s="72">
        <f>E451</f>
        <v>2467.1999999999998</v>
      </c>
      <c r="F450" s="72">
        <f t="shared" ref="F450:G450" si="211">F451</f>
        <v>0</v>
      </c>
      <c r="G450" s="72">
        <f t="shared" si="211"/>
        <v>0</v>
      </c>
    </row>
    <row r="451" spans="1:7" ht="33.6">
      <c r="A451" s="182" t="s">
        <v>141</v>
      </c>
      <c r="B451" s="182" t="s">
        <v>605</v>
      </c>
      <c r="C451" s="182" t="s">
        <v>96</v>
      </c>
      <c r="D451" s="183" t="s">
        <v>342</v>
      </c>
      <c r="E451" s="72">
        <v>2467.1999999999998</v>
      </c>
      <c r="F451" s="72">
        <v>0</v>
      </c>
      <c r="G451" s="72">
        <v>0</v>
      </c>
    </row>
    <row r="452" spans="1:7" ht="50.4">
      <c r="A452" s="6" t="s">
        <v>141</v>
      </c>
      <c r="B452" s="6" t="s">
        <v>290</v>
      </c>
      <c r="C452" s="184"/>
      <c r="D452" s="5" t="s">
        <v>143</v>
      </c>
      <c r="E452" s="72">
        <f>E453</f>
        <v>9799.1</v>
      </c>
      <c r="F452" s="72">
        <f t="shared" ref="F452:G452" si="212">F453</f>
        <v>9799.1</v>
      </c>
      <c r="G452" s="72">
        <f t="shared" si="212"/>
        <v>9799.1</v>
      </c>
    </row>
    <row r="453" spans="1:7" ht="33.6">
      <c r="A453" s="6" t="s">
        <v>141</v>
      </c>
      <c r="B453" s="6" t="s">
        <v>290</v>
      </c>
      <c r="C453" s="184">
        <v>600</v>
      </c>
      <c r="D453" s="5" t="s">
        <v>117</v>
      </c>
      <c r="E453" s="72">
        <v>9799.1</v>
      </c>
      <c r="F453" s="72">
        <v>9799.1</v>
      </c>
      <c r="G453" s="72">
        <v>9799.1</v>
      </c>
    </row>
    <row r="454" spans="1:7" ht="33.6">
      <c r="A454" s="182" t="s">
        <v>141</v>
      </c>
      <c r="B454" s="182" t="s">
        <v>289</v>
      </c>
      <c r="C454" s="182" t="s">
        <v>93</v>
      </c>
      <c r="D454" s="183" t="s">
        <v>142</v>
      </c>
      <c r="E454" s="72">
        <f>E455+E456+E457</f>
        <v>1070.4000000000001</v>
      </c>
      <c r="F454" s="72">
        <f t="shared" ref="F454:G454" si="213">F455+F456+F457</f>
        <v>1116.5999999999999</v>
      </c>
      <c r="G454" s="72">
        <f t="shared" si="213"/>
        <v>1163.2</v>
      </c>
    </row>
    <row r="455" spans="1:7" ht="84">
      <c r="A455" s="182" t="s">
        <v>141</v>
      </c>
      <c r="B455" s="182" t="s">
        <v>289</v>
      </c>
      <c r="C455" s="182" t="s">
        <v>95</v>
      </c>
      <c r="D455" s="183" t="s">
        <v>3</v>
      </c>
      <c r="E455" s="72">
        <v>544.5</v>
      </c>
      <c r="F455" s="72">
        <v>544.5</v>
      </c>
      <c r="G455" s="72">
        <v>562.1</v>
      </c>
    </row>
    <row r="456" spans="1:7" ht="33.6">
      <c r="A456" s="182" t="s">
        <v>141</v>
      </c>
      <c r="B456" s="182" t="s">
        <v>289</v>
      </c>
      <c r="C456" s="182" t="s">
        <v>96</v>
      </c>
      <c r="D456" s="183" t="s">
        <v>342</v>
      </c>
      <c r="E456" s="72">
        <v>439.40000000000003</v>
      </c>
      <c r="F456" s="72">
        <v>501.3</v>
      </c>
      <c r="G456" s="72">
        <v>530.29999999999995</v>
      </c>
    </row>
    <row r="457" spans="1:7">
      <c r="A457" s="182" t="s">
        <v>141</v>
      </c>
      <c r="B457" s="182" t="s">
        <v>289</v>
      </c>
      <c r="C457" s="182" t="s">
        <v>97</v>
      </c>
      <c r="D457" s="183" t="s">
        <v>98</v>
      </c>
      <c r="E457" s="72">
        <v>86.5</v>
      </c>
      <c r="F457" s="72">
        <v>70.8</v>
      </c>
      <c r="G457" s="72">
        <v>70.8</v>
      </c>
    </row>
    <row r="458" spans="1:7" ht="67.2">
      <c r="A458" s="182" t="s">
        <v>141</v>
      </c>
      <c r="B458" s="182" t="s">
        <v>291</v>
      </c>
      <c r="C458" s="182" t="s">
        <v>93</v>
      </c>
      <c r="D458" s="183" t="s">
        <v>144</v>
      </c>
      <c r="E458" s="72">
        <f>E459</f>
        <v>251.9</v>
      </c>
      <c r="F458" s="72">
        <f t="shared" ref="F458:G458" si="214">F459</f>
        <v>251.9</v>
      </c>
      <c r="G458" s="72">
        <f t="shared" si="214"/>
        <v>251.9</v>
      </c>
    </row>
    <row r="459" spans="1:7" ht="33.6">
      <c r="A459" s="182" t="s">
        <v>141</v>
      </c>
      <c r="B459" s="182" t="s">
        <v>291</v>
      </c>
      <c r="C459" s="182" t="s">
        <v>413</v>
      </c>
      <c r="D459" s="183" t="s">
        <v>414</v>
      </c>
      <c r="E459" s="72">
        <v>251.9</v>
      </c>
      <c r="F459" s="72">
        <v>251.9</v>
      </c>
      <c r="G459" s="72">
        <v>251.9</v>
      </c>
    </row>
    <row r="460" spans="1:7" ht="84">
      <c r="A460" s="182" t="s">
        <v>141</v>
      </c>
      <c r="B460" s="182" t="s">
        <v>516</v>
      </c>
      <c r="C460" s="182" t="s">
        <v>93</v>
      </c>
      <c r="D460" s="183" t="s">
        <v>601</v>
      </c>
      <c r="E460" s="72">
        <f>E461</f>
        <v>782.9</v>
      </c>
      <c r="F460" s="72">
        <f t="shared" ref="F460:G460" si="215">F461</f>
        <v>0</v>
      </c>
      <c r="G460" s="72">
        <f t="shared" si="215"/>
        <v>0</v>
      </c>
    </row>
    <row r="461" spans="1:7" ht="33.6">
      <c r="A461" s="182" t="s">
        <v>141</v>
      </c>
      <c r="B461" s="182" t="s">
        <v>516</v>
      </c>
      <c r="C461" s="182" t="s">
        <v>96</v>
      </c>
      <c r="D461" s="183" t="s">
        <v>342</v>
      </c>
      <c r="E461" s="72">
        <v>782.9</v>
      </c>
      <c r="F461" s="72">
        <v>0</v>
      </c>
      <c r="G461" s="72">
        <v>0</v>
      </c>
    </row>
    <row r="462" spans="1:7" ht="100.8">
      <c r="A462" s="182" t="s">
        <v>141</v>
      </c>
      <c r="B462" s="182" t="s">
        <v>485</v>
      </c>
      <c r="C462" s="182" t="s">
        <v>93</v>
      </c>
      <c r="D462" s="183" t="s">
        <v>486</v>
      </c>
      <c r="E462" s="72">
        <f>E463</f>
        <v>35.5</v>
      </c>
      <c r="F462" s="72">
        <f t="shared" ref="F462:G462" si="216">F463</f>
        <v>0</v>
      </c>
      <c r="G462" s="72">
        <f t="shared" si="216"/>
        <v>0</v>
      </c>
    </row>
    <row r="463" spans="1:7" ht="33.6">
      <c r="A463" s="182" t="s">
        <v>141</v>
      </c>
      <c r="B463" s="182" t="s">
        <v>485</v>
      </c>
      <c r="C463" s="182" t="s">
        <v>413</v>
      </c>
      <c r="D463" s="183" t="s">
        <v>414</v>
      </c>
      <c r="E463" s="72">
        <v>35.5</v>
      </c>
      <c r="F463" s="72">
        <v>0</v>
      </c>
      <c r="G463" s="72">
        <v>0</v>
      </c>
    </row>
    <row r="464" spans="1:7" ht="33.6">
      <c r="A464" s="182" t="s">
        <v>145</v>
      </c>
      <c r="B464" s="182" t="s">
        <v>93</v>
      </c>
      <c r="C464" s="182" t="s">
        <v>93</v>
      </c>
      <c r="D464" s="183" t="s">
        <v>0</v>
      </c>
      <c r="E464" s="72">
        <f>E465</f>
        <v>2289.5</v>
      </c>
      <c r="F464" s="72">
        <f t="shared" ref="F464:G466" si="217">F465</f>
        <v>2289.5</v>
      </c>
      <c r="G464" s="72">
        <f t="shared" si="217"/>
        <v>2289.5</v>
      </c>
    </row>
    <row r="465" spans="1:7" ht="67.2">
      <c r="A465" s="182" t="s">
        <v>145</v>
      </c>
      <c r="B465" s="182" t="s">
        <v>276</v>
      </c>
      <c r="C465" s="182" t="s">
        <v>93</v>
      </c>
      <c r="D465" s="183" t="s">
        <v>464</v>
      </c>
      <c r="E465" s="72">
        <f>E466</f>
        <v>2289.5</v>
      </c>
      <c r="F465" s="72">
        <f t="shared" si="217"/>
        <v>2289.5</v>
      </c>
      <c r="G465" s="72">
        <f t="shared" si="217"/>
        <v>2289.5</v>
      </c>
    </row>
    <row r="466" spans="1:7">
      <c r="A466" s="182" t="s">
        <v>145</v>
      </c>
      <c r="B466" s="182" t="s">
        <v>292</v>
      </c>
      <c r="C466" s="182" t="s">
        <v>93</v>
      </c>
      <c r="D466" s="183" t="s">
        <v>2</v>
      </c>
      <c r="E466" s="72">
        <f>E467</f>
        <v>2289.5</v>
      </c>
      <c r="F466" s="72">
        <f t="shared" si="217"/>
        <v>2289.5</v>
      </c>
      <c r="G466" s="72">
        <f t="shared" si="217"/>
        <v>2289.5</v>
      </c>
    </row>
    <row r="467" spans="1:7" ht="84">
      <c r="A467" s="182" t="s">
        <v>145</v>
      </c>
      <c r="B467" s="182" t="s">
        <v>293</v>
      </c>
      <c r="C467" s="182" t="s">
        <v>93</v>
      </c>
      <c r="D467" s="183" t="s">
        <v>343</v>
      </c>
      <c r="E467" s="72">
        <f>E468+E469+E470</f>
        <v>2289.5</v>
      </c>
      <c r="F467" s="72">
        <f t="shared" ref="F467:G467" si="218">F468+F469+F470</f>
        <v>2289.5</v>
      </c>
      <c r="G467" s="72">
        <f t="shared" si="218"/>
        <v>2289.5</v>
      </c>
    </row>
    <row r="468" spans="1:7" ht="84">
      <c r="A468" s="182" t="s">
        <v>145</v>
      </c>
      <c r="B468" s="182" t="s">
        <v>293</v>
      </c>
      <c r="C468" s="182" t="s">
        <v>95</v>
      </c>
      <c r="D468" s="183" t="s">
        <v>3</v>
      </c>
      <c r="E468" s="72">
        <v>2035.7</v>
      </c>
      <c r="F468" s="72">
        <v>2035.7</v>
      </c>
      <c r="G468" s="72">
        <v>2035.7</v>
      </c>
    </row>
    <row r="469" spans="1:7" ht="33.6">
      <c r="A469" s="182" t="s">
        <v>145</v>
      </c>
      <c r="B469" s="182" t="s">
        <v>293</v>
      </c>
      <c r="C469" s="182" t="s">
        <v>96</v>
      </c>
      <c r="D469" s="183" t="s">
        <v>342</v>
      </c>
      <c r="E469" s="72">
        <v>253.2</v>
      </c>
      <c r="F469" s="72">
        <v>253.2</v>
      </c>
      <c r="G469" s="72">
        <v>253.2</v>
      </c>
    </row>
    <row r="470" spans="1:7">
      <c r="A470" s="182" t="s">
        <v>145</v>
      </c>
      <c r="B470" s="182" t="s">
        <v>293</v>
      </c>
      <c r="C470" s="182" t="s">
        <v>97</v>
      </c>
      <c r="D470" s="183" t="s">
        <v>98</v>
      </c>
      <c r="E470" s="72">
        <v>0.6</v>
      </c>
      <c r="F470" s="72">
        <v>0.6</v>
      </c>
      <c r="G470" s="72">
        <v>0.6</v>
      </c>
    </row>
    <row r="471" spans="1:7">
      <c r="A471" s="68" t="s">
        <v>332</v>
      </c>
      <c r="B471" s="68" t="s">
        <v>93</v>
      </c>
      <c r="C471" s="68" t="s">
        <v>93</v>
      </c>
      <c r="D471" s="3" t="s">
        <v>90</v>
      </c>
      <c r="E471" s="70">
        <f>E472</f>
        <v>2554.5</v>
      </c>
      <c r="F471" s="70">
        <f t="shared" ref="F471:G473" si="219">F472</f>
        <v>2110</v>
      </c>
      <c r="G471" s="70">
        <f t="shared" si="219"/>
        <v>2152.1999999999998</v>
      </c>
    </row>
    <row r="472" spans="1:7" ht="33.6">
      <c r="A472" s="182" t="s">
        <v>91</v>
      </c>
      <c r="B472" s="182" t="s">
        <v>93</v>
      </c>
      <c r="C472" s="182" t="s">
        <v>93</v>
      </c>
      <c r="D472" s="183" t="s">
        <v>92</v>
      </c>
      <c r="E472" s="72">
        <f>E473</f>
        <v>2554.5</v>
      </c>
      <c r="F472" s="72">
        <f t="shared" si="219"/>
        <v>2110</v>
      </c>
      <c r="G472" s="72">
        <f t="shared" si="219"/>
        <v>2152.1999999999998</v>
      </c>
    </row>
    <row r="473" spans="1:7" ht="67.2">
      <c r="A473" s="182" t="s">
        <v>91</v>
      </c>
      <c r="B473" s="182" t="s">
        <v>200</v>
      </c>
      <c r="C473" s="182" t="s">
        <v>93</v>
      </c>
      <c r="D473" s="183" t="s">
        <v>339</v>
      </c>
      <c r="E473" s="72">
        <f>E474</f>
        <v>2554.5</v>
      </c>
      <c r="F473" s="72">
        <f t="shared" si="219"/>
        <v>2110</v>
      </c>
      <c r="G473" s="72">
        <f t="shared" si="219"/>
        <v>2152.1999999999998</v>
      </c>
    </row>
    <row r="474" spans="1:7" ht="67.2">
      <c r="A474" s="182" t="s">
        <v>91</v>
      </c>
      <c r="B474" s="182" t="s">
        <v>213</v>
      </c>
      <c r="C474" s="182" t="s">
        <v>93</v>
      </c>
      <c r="D474" s="183" t="s">
        <v>155</v>
      </c>
      <c r="E474" s="72">
        <f>E477+E479+E481+E475</f>
        <v>2554.5</v>
      </c>
      <c r="F474" s="72">
        <f t="shared" ref="F474:G474" si="220">F477+F479+F481+F475</f>
        <v>2110</v>
      </c>
      <c r="G474" s="72">
        <f t="shared" si="220"/>
        <v>2152.1999999999998</v>
      </c>
    </row>
    <row r="475" spans="1:7" ht="100.8">
      <c r="A475" s="15" t="s">
        <v>91</v>
      </c>
      <c r="B475" s="6" t="s">
        <v>588</v>
      </c>
      <c r="C475" s="184"/>
      <c r="D475" s="5" t="s">
        <v>589</v>
      </c>
      <c r="E475" s="72">
        <f>E476</f>
        <v>485.9</v>
      </c>
      <c r="F475" s="72">
        <f t="shared" ref="F475:G475" si="221">F476</f>
        <v>0</v>
      </c>
      <c r="G475" s="72">
        <f t="shared" si="221"/>
        <v>0</v>
      </c>
    </row>
    <row r="476" spans="1:7">
      <c r="A476" s="15" t="s">
        <v>91</v>
      </c>
      <c r="B476" s="6" t="s">
        <v>588</v>
      </c>
      <c r="C476" s="184" t="s">
        <v>97</v>
      </c>
      <c r="D476" s="5" t="s">
        <v>98</v>
      </c>
      <c r="E476" s="72">
        <v>485.9</v>
      </c>
      <c r="F476" s="72">
        <v>0</v>
      </c>
      <c r="G476" s="72">
        <v>0</v>
      </c>
    </row>
    <row r="477" spans="1:7" ht="100.8">
      <c r="A477" s="182" t="s">
        <v>91</v>
      </c>
      <c r="B477" s="182" t="s">
        <v>254</v>
      </c>
      <c r="C477" s="182" t="s">
        <v>93</v>
      </c>
      <c r="D477" s="183" t="s">
        <v>423</v>
      </c>
      <c r="E477" s="72">
        <f>E478</f>
        <v>942.5</v>
      </c>
      <c r="F477" s="72">
        <f t="shared" ref="F477:G477" si="222">F478</f>
        <v>961.4</v>
      </c>
      <c r="G477" s="72">
        <f t="shared" si="222"/>
        <v>980.6</v>
      </c>
    </row>
    <row r="478" spans="1:7">
      <c r="A478" s="182" t="s">
        <v>91</v>
      </c>
      <c r="B478" s="182" t="s">
        <v>254</v>
      </c>
      <c r="C478" s="182" t="s">
        <v>97</v>
      </c>
      <c r="D478" s="183" t="s">
        <v>98</v>
      </c>
      <c r="E478" s="72">
        <v>942.5</v>
      </c>
      <c r="F478" s="72">
        <v>961.4</v>
      </c>
      <c r="G478" s="72">
        <v>980.6</v>
      </c>
    </row>
    <row r="479" spans="1:7" ht="100.8">
      <c r="A479" s="182" t="s">
        <v>91</v>
      </c>
      <c r="B479" s="182" t="s">
        <v>255</v>
      </c>
      <c r="C479" s="182" t="s">
        <v>93</v>
      </c>
      <c r="D479" s="183" t="s">
        <v>193</v>
      </c>
      <c r="E479" s="72">
        <f>E480</f>
        <v>489.6</v>
      </c>
      <c r="F479" s="72">
        <f t="shared" ref="F479:G479" si="223">F480</f>
        <v>499.4</v>
      </c>
      <c r="G479" s="72">
        <f t="shared" si="223"/>
        <v>509.4</v>
      </c>
    </row>
    <row r="480" spans="1:7">
      <c r="A480" s="182" t="s">
        <v>91</v>
      </c>
      <c r="B480" s="182" t="s">
        <v>255</v>
      </c>
      <c r="C480" s="182" t="s">
        <v>97</v>
      </c>
      <c r="D480" s="183" t="s">
        <v>98</v>
      </c>
      <c r="E480" s="72">
        <v>489.6</v>
      </c>
      <c r="F480" s="72">
        <v>499.4</v>
      </c>
      <c r="G480" s="72">
        <v>509.4</v>
      </c>
    </row>
    <row r="481" spans="1:7" ht="84">
      <c r="A481" s="182" t="s">
        <v>91</v>
      </c>
      <c r="B481" s="182" t="s">
        <v>424</v>
      </c>
      <c r="C481" s="182" t="s">
        <v>93</v>
      </c>
      <c r="D481" s="183" t="s">
        <v>425</v>
      </c>
      <c r="E481" s="72">
        <f>E482</f>
        <v>636.5</v>
      </c>
      <c r="F481" s="72">
        <f t="shared" ref="F481:G481" si="224">F482</f>
        <v>649.20000000000005</v>
      </c>
      <c r="G481" s="72">
        <f t="shared" si="224"/>
        <v>662.2</v>
      </c>
    </row>
    <row r="482" spans="1:7">
      <c r="A482" s="182" t="s">
        <v>91</v>
      </c>
      <c r="B482" s="182" t="s">
        <v>424</v>
      </c>
      <c r="C482" s="182" t="s">
        <v>97</v>
      </c>
      <c r="D482" s="183" t="s">
        <v>98</v>
      </c>
      <c r="E482" s="72">
        <v>636.5</v>
      </c>
      <c r="F482" s="72">
        <v>649.20000000000005</v>
      </c>
      <c r="G482" s="72">
        <v>662.2</v>
      </c>
    </row>
    <row r="483" spans="1:7" ht="33.6">
      <c r="A483" s="68" t="s">
        <v>333</v>
      </c>
      <c r="B483" s="68" t="s">
        <v>93</v>
      </c>
      <c r="C483" s="68" t="s">
        <v>93</v>
      </c>
      <c r="D483" s="3" t="s">
        <v>506</v>
      </c>
      <c r="E483" s="70">
        <f>E484</f>
        <v>700</v>
      </c>
      <c r="F483" s="70">
        <f t="shared" ref="F483:G487" si="225">F484</f>
        <v>237.3</v>
      </c>
      <c r="G483" s="70">
        <f t="shared" si="225"/>
        <v>0</v>
      </c>
    </row>
    <row r="484" spans="1:7" ht="33.6">
      <c r="A484" s="182" t="s">
        <v>334</v>
      </c>
      <c r="B484" s="182" t="s">
        <v>93</v>
      </c>
      <c r="C484" s="182" t="s">
        <v>93</v>
      </c>
      <c r="D484" s="183" t="s">
        <v>335</v>
      </c>
      <c r="E484" s="72">
        <f>E485</f>
        <v>700</v>
      </c>
      <c r="F484" s="72">
        <f t="shared" si="225"/>
        <v>237.3</v>
      </c>
      <c r="G484" s="72">
        <f t="shared" si="225"/>
        <v>0</v>
      </c>
    </row>
    <row r="485" spans="1:7" ht="50.4">
      <c r="A485" s="182" t="s">
        <v>334</v>
      </c>
      <c r="B485" s="182" t="s">
        <v>256</v>
      </c>
      <c r="C485" s="182" t="s">
        <v>93</v>
      </c>
      <c r="D485" s="183" t="s">
        <v>426</v>
      </c>
      <c r="E485" s="72">
        <f>E486</f>
        <v>700</v>
      </c>
      <c r="F485" s="72">
        <f t="shared" si="225"/>
        <v>237.3</v>
      </c>
      <c r="G485" s="72">
        <f t="shared" si="225"/>
        <v>0</v>
      </c>
    </row>
    <row r="486" spans="1:7" ht="50.4">
      <c r="A486" s="182" t="s">
        <v>334</v>
      </c>
      <c r="B486" s="182" t="s">
        <v>440</v>
      </c>
      <c r="C486" s="182" t="s">
        <v>93</v>
      </c>
      <c r="D486" s="183" t="s">
        <v>441</v>
      </c>
      <c r="E486" s="72">
        <f>E487</f>
        <v>700</v>
      </c>
      <c r="F486" s="72">
        <f t="shared" si="225"/>
        <v>237.3</v>
      </c>
      <c r="G486" s="72">
        <f t="shared" si="225"/>
        <v>0</v>
      </c>
    </row>
    <row r="487" spans="1:7">
      <c r="A487" s="182" t="s">
        <v>334</v>
      </c>
      <c r="B487" s="182" t="s">
        <v>444</v>
      </c>
      <c r="C487" s="182" t="s">
        <v>93</v>
      </c>
      <c r="D487" s="183" t="s">
        <v>445</v>
      </c>
      <c r="E487" s="72">
        <f>E488</f>
        <v>700</v>
      </c>
      <c r="F487" s="72">
        <f t="shared" si="225"/>
        <v>237.3</v>
      </c>
      <c r="G487" s="72">
        <f t="shared" si="225"/>
        <v>0</v>
      </c>
    </row>
    <row r="488" spans="1:7" ht="33.6">
      <c r="A488" s="182" t="s">
        <v>334</v>
      </c>
      <c r="B488" s="182" t="s">
        <v>444</v>
      </c>
      <c r="C488" s="182" t="s">
        <v>446</v>
      </c>
      <c r="D488" s="183" t="s">
        <v>447</v>
      </c>
      <c r="E488" s="72">
        <v>700</v>
      </c>
      <c r="F488" s="72">
        <v>237.3</v>
      </c>
      <c r="G488" s="72">
        <v>0</v>
      </c>
    </row>
  </sheetData>
  <mergeCells count="9">
    <mergeCell ref="A1:G1"/>
    <mergeCell ref="A2:G2"/>
    <mergeCell ref="A3:A5"/>
    <mergeCell ref="B3:B5"/>
    <mergeCell ref="C3:C5"/>
    <mergeCell ref="D3:D5"/>
    <mergeCell ref="E3:G3"/>
    <mergeCell ref="E4:E5"/>
    <mergeCell ref="F4:G4"/>
  </mergeCells>
  <pageMargins left="0.59055118110236227" right="0.19685039370078741" top="0.19685039370078741" bottom="0.19685039370078741" header="0.31496062992125984" footer="0.31496062992125984"/>
  <pageSetup paperSize="9" scale="79" fitToHeight="0" orientation="portrait" r:id="rId1"/>
  <headerFooter>
    <oddFooter>&amp;Ф</oddFooter>
  </headerFooter>
</worksheet>
</file>

<file path=xl/worksheets/sheet6.xml><?xml version="1.0" encoding="utf-8"?>
<worksheet xmlns="http://schemas.openxmlformats.org/spreadsheetml/2006/main" xmlns:r="http://schemas.openxmlformats.org/officeDocument/2006/relationships">
  <sheetPr codeName="Лист6">
    <pageSetUpPr fitToPage="1"/>
  </sheetPr>
  <dimension ref="A1:G85"/>
  <sheetViews>
    <sheetView workbookViewId="0">
      <selection activeCell="A2" sqref="A2:G2"/>
    </sheetView>
  </sheetViews>
  <sheetFormatPr defaultColWidth="8.88671875" defaultRowHeight="16.8"/>
  <cols>
    <col min="1" max="1" width="9" style="92" customWidth="1"/>
    <col min="2" max="2" width="5.6640625" style="92" customWidth="1"/>
    <col min="3" max="3" width="8.6640625" style="92" customWidth="1"/>
    <col min="4" max="4" width="52.88671875" style="92" customWidth="1"/>
    <col min="5" max="5" width="11.6640625" style="92" customWidth="1"/>
    <col min="6" max="6" width="11.33203125" style="92" customWidth="1"/>
    <col min="7" max="7" width="12.6640625" style="92" customWidth="1"/>
    <col min="8" max="16384" width="8.88671875" style="92"/>
  </cols>
  <sheetData>
    <row r="1" spans="1:7" ht="51.6" customHeight="1">
      <c r="A1" s="216" t="s">
        <v>931</v>
      </c>
      <c r="B1" s="216"/>
      <c r="C1" s="216"/>
      <c r="D1" s="216"/>
      <c r="E1" s="216"/>
      <c r="F1" s="216"/>
      <c r="G1" s="216"/>
    </row>
    <row r="2" spans="1:7" ht="63" customHeight="1">
      <c r="A2" s="217" t="s">
        <v>497</v>
      </c>
      <c r="B2" s="217"/>
      <c r="C2" s="217"/>
      <c r="D2" s="217"/>
      <c r="E2" s="217"/>
      <c r="F2" s="217"/>
      <c r="G2" s="217"/>
    </row>
    <row r="3" spans="1:7" ht="20.7" customHeight="1">
      <c r="A3" s="218" t="s">
        <v>181</v>
      </c>
      <c r="B3" s="218" t="s">
        <v>180</v>
      </c>
      <c r="C3" s="218" t="s">
        <v>21</v>
      </c>
      <c r="D3" s="218" t="s">
        <v>24</v>
      </c>
      <c r="E3" s="218" t="s">
        <v>311</v>
      </c>
      <c r="F3" s="218"/>
      <c r="G3" s="218"/>
    </row>
    <row r="4" spans="1:7" ht="19.5" customHeight="1">
      <c r="A4" s="218" t="s">
        <v>93</v>
      </c>
      <c r="B4" s="218" t="s">
        <v>93</v>
      </c>
      <c r="C4" s="218" t="s">
        <v>93</v>
      </c>
      <c r="D4" s="218" t="s">
        <v>93</v>
      </c>
      <c r="E4" s="218" t="s">
        <v>318</v>
      </c>
      <c r="F4" s="218" t="s">
        <v>328</v>
      </c>
      <c r="G4" s="218"/>
    </row>
    <row r="5" spans="1:7" ht="22.95" customHeight="1">
      <c r="A5" s="218" t="s">
        <v>93</v>
      </c>
      <c r="B5" s="218" t="s">
        <v>93</v>
      </c>
      <c r="C5" s="218" t="s">
        <v>93</v>
      </c>
      <c r="D5" s="218" t="s">
        <v>93</v>
      </c>
      <c r="E5" s="218" t="s">
        <v>318</v>
      </c>
      <c r="F5" s="126" t="s">
        <v>319</v>
      </c>
      <c r="G5" s="126" t="s">
        <v>320</v>
      </c>
    </row>
    <row r="6" spans="1:7" ht="20.85" customHeight="1">
      <c r="A6" s="126" t="s">
        <v>6</v>
      </c>
      <c r="B6" s="126" t="s">
        <v>104</v>
      </c>
      <c r="C6" s="126" t="s">
        <v>105</v>
      </c>
      <c r="D6" s="126" t="s">
        <v>106</v>
      </c>
      <c r="E6" s="126" t="s">
        <v>107</v>
      </c>
      <c r="F6" s="126" t="s">
        <v>108</v>
      </c>
      <c r="G6" s="126" t="s">
        <v>337</v>
      </c>
    </row>
    <row r="7" spans="1:7" ht="21" customHeight="1">
      <c r="A7" s="126" t="s">
        <v>93</v>
      </c>
      <c r="B7" s="126" t="s">
        <v>93</v>
      </c>
      <c r="C7" s="126" t="s">
        <v>93</v>
      </c>
      <c r="D7" s="93" t="s">
        <v>1</v>
      </c>
      <c r="E7" s="94">
        <f>E8+E17+E20+E25+E30+E35+E40+E45+E60+E65+E74</f>
        <v>775200.8</v>
      </c>
      <c r="F7" s="94">
        <f t="shared" ref="F7:G7" si="0">F8+F17+F20+F25+F30+F35+F40+F45+F60+F65+F74</f>
        <v>624418.9</v>
      </c>
      <c r="G7" s="94">
        <f t="shared" si="0"/>
        <v>598970.5</v>
      </c>
    </row>
    <row r="8" spans="1:7" ht="67.2">
      <c r="A8" s="95" t="s">
        <v>182</v>
      </c>
      <c r="B8" s="96" t="s">
        <v>93</v>
      </c>
      <c r="C8" s="96" t="s">
        <v>93</v>
      </c>
      <c r="D8" s="96" t="s">
        <v>399</v>
      </c>
      <c r="E8" s="94">
        <f>E9+E11+E13+E15</f>
        <v>447829.60000000003</v>
      </c>
      <c r="F8" s="94">
        <f t="shared" ref="F8:G8" si="1">F9+F11+F13+F15</f>
        <v>420175.60000000003</v>
      </c>
      <c r="G8" s="94">
        <f t="shared" si="1"/>
        <v>415317.39999999997</v>
      </c>
    </row>
    <row r="9" spans="1:7" ht="50.4">
      <c r="A9" s="126" t="s">
        <v>182</v>
      </c>
      <c r="B9" s="126" t="s">
        <v>6</v>
      </c>
      <c r="C9" s="97" t="s">
        <v>93</v>
      </c>
      <c r="D9" s="98" t="s">
        <v>114</v>
      </c>
      <c r="E9" s="99">
        <f>E10</f>
        <v>427221.20000000007</v>
      </c>
      <c r="F9" s="99">
        <f t="shared" ref="F9:G9" si="2">F10</f>
        <v>400906.9</v>
      </c>
      <c r="G9" s="99">
        <f t="shared" si="2"/>
        <v>396035.6</v>
      </c>
    </row>
    <row r="10" spans="1:7" ht="33.6">
      <c r="A10" s="126" t="s">
        <v>182</v>
      </c>
      <c r="B10" s="126" t="s">
        <v>6</v>
      </c>
      <c r="C10" s="126" t="s">
        <v>14</v>
      </c>
      <c r="D10" s="125" t="s">
        <v>526</v>
      </c>
      <c r="E10" s="99">
        <f>№7!D9</f>
        <v>427221.20000000007</v>
      </c>
      <c r="F10" s="99">
        <f>№7!E9</f>
        <v>400906.9</v>
      </c>
      <c r="G10" s="99">
        <f>№7!F9</f>
        <v>396035.6</v>
      </c>
    </row>
    <row r="11" spans="1:7" ht="67.2">
      <c r="A11" s="126" t="s">
        <v>182</v>
      </c>
      <c r="B11" s="126" t="s">
        <v>104</v>
      </c>
      <c r="C11" s="97" t="s">
        <v>93</v>
      </c>
      <c r="D11" s="98" t="s">
        <v>469</v>
      </c>
      <c r="E11" s="99">
        <f>E12</f>
        <v>5609.6</v>
      </c>
      <c r="F11" s="99">
        <f t="shared" ref="F11:G11" si="3">F12</f>
        <v>5340.5</v>
      </c>
      <c r="G11" s="99">
        <f t="shared" si="3"/>
        <v>5353.5999999999995</v>
      </c>
    </row>
    <row r="12" spans="1:7" ht="50.4">
      <c r="A12" s="126" t="s">
        <v>182</v>
      </c>
      <c r="B12" s="126" t="s">
        <v>104</v>
      </c>
      <c r="C12" s="126" t="s">
        <v>7</v>
      </c>
      <c r="D12" s="98" t="s">
        <v>11</v>
      </c>
      <c r="E12" s="99">
        <f>№7!D65</f>
        <v>5609.6</v>
      </c>
      <c r="F12" s="99">
        <f>№7!E65</f>
        <v>5340.5</v>
      </c>
      <c r="G12" s="99">
        <f>№7!F65</f>
        <v>5353.5999999999995</v>
      </c>
    </row>
    <row r="13" spans="1:7" ht="100.8">
      <c r="A13" s="126" t="s">
        <v>182</v>
      </c>
      <c r="B13" s="126" t="s">
        <v>105</v>
      </c>
      <c r="C13" s="97" t="s">
        <v>93</v>
      </c>
      <c r="D13" s="98" t="s">
        <v>401</v>
      </c>
      <c r="E13" s="99">
        <f>E14</f>
        <v>1070.5999999999999</v>
      </c>
      <c r="F13" s="99">
        <f t="shared" ref="F13:G13" si="4">F14</f>
        <v>0</v>
      </c>
      <c r="G13" s="99">
        <f t="shared" si="4"/>
        <v>0</v>
      </c>
    </row>
    <row r="14" spans="1:7" ht="33.6">
      <c r="A14" s="126" t="s">
        <v>182</v>
      </c>
      <c r="B14" s="126" t="s">
        <v>105</v>
      </c>
      <c r="C14" s="126" t="s">
        <v>25</v>
      </c>
      <c r="D14" s="98" t="s">
        <v>112</v>
      </c>
      <c r="E14" s="99">
        <f>№7!D84</f>
        <v>1070.5999999999999</v>
      </c>
      <c r="F14" s="99">
        <f>№7!E84</f>
        <v>0</v>
      </c>
      <c r="G14" s="99">
        <f>№7!F84</f>
        <v>0</v>
      </c>
    </row>
    <row r="15" spans="1:7">
      <c r="A15" s="126" t="s">
        <v>182</v>
      </c>
      <c r="B15" s="126" t="s">
        <v>109</v>
      </c>
      <c r="C15" s="97" t="s">
        <v>93</v>
      </c>
      <c r="D15" s="98" t="s">
        <v>2</v>
      </c>
      <c r="E15" s="99">
        <f>E16</f>
        <v>13928.199999999999</v>
      </c>
      <c r="F15" s="99">
        <f t="shared" ref="F15:G15" si="5">F16</f>
        <v>13928.199999999999</v>
      </c>
      <c r="G15" s="99">
        <f t="shared" si="5"/>
        <v>13928.199999999999</v>
      </c>
    </row>
    <row r="16" spans="1:7" ht="33.6">
      <c r="A16" s="126" t="s">
        <v>182</v>
      </c>
      <c r="B16" s="126" t="s">
        <v>109</v>
      </c>
      <c r="C16" s="126" t="s">
        <v>14</v>
      </c>
      <c r="D16" s="125" t="s">
        <v>526</v>
      </c>
      <c r="E16" s="99">
        <f>№7!D87</f>
        <v>13928.199999999999</v>
      </c>
      <c r="F16" s="99">
        <f>№7!E87</f>
        <v>13928.199999999999</v>
      </c>
      <c r="G16" s="99">
        <f>№7!F87</f>
        <v>13928.199999999999</v>
      </c>
    </row>
    <row r="17" spans="1:7" ht="50.4">
      <c r="A17" s="95" t="s">
        <v>183</v>
      </c>
      <c r="B17" s="96" t="s">
        <v>93</v>
      </c>
      <c r="C17" s="96" t="s">
        <v>93</v>
      </c>
      <c r="D17" s="96" t="s">
        <v>405</v>
      </c>
      <c r="E17" s="94">
        <f>E18</f>
        <v>43378.499999999993</v>
      </c>
      <c r="F17" s="94">
        <f t="shared" ref="F17:G18" si="6">F18</f>
        <v>37917.5</v>
      </c>
      <c r="G17" s="94">
        <f t="shared" si="6"/>
        <v>37929.599999999991</v>
      </c>
    </row>
    <row r="18" spans="1:7" ht="50.4">
      <c r="A18" s="126" t="s">
        <v>183</v>
      </c>
      <c r="B18" s="126" t="s">
        <v>6</v>
      </c>
      <c r="C18" s="97" t="s">
        <v>93</v>
      </c>
      <c r="D18" s="98" t="s">
        <v>151</v>
      </c>
      <c r="E18" s="99">
        <f>E19</f>
        <v>43378.499999999993</v>
      </c>
      <c r="F18" s="99">
        <f t="shared" si="6"/>
        <v>37917.5</v>
      </c>
      <c r="G18" s="99">
        <f t="shared" si="6"/>
        <v>37929.599999999991</v>
      </c>
    </row>
    <row r="19" spans="1:7" ht="33.6">
      <c r="A19" s="126" t="s">
        <v>183</v>
      </c>
      <c r="B19" s="126" t="s">
        <v>6</v>
      </c>
      <c r="C19" s="126" t="s">
        <v>25</v>
      </c>
      <c r="D19" s="98" t="s">
        <v>112</v>
      </c>
      <c r="E19" s="99">
        <f>№7!D95</f>
        <v>43378.499999999993</v>
      </c>
      <c r="F19" s="99">
        <f>№7!E95</f>
        <v>37917.5</v>
      </c>
      <c r="G19" s="99">
        <f>№7!F95</f>
        <v>37929.599999999991</v>
      </c>
    </row>
    <row r="20" spans="1:7" ht="67.2">
      <c r="A20" s="95" t="s">
        <v>184</v>
      </c>
      <c r="B20" s="96" t="s">
        <v>93</v>
      </c>
      <c r="C20" s="96" t="s">
        <v>93</v>
      </c>
      <c r="D20" s="96" t="s">
        <v>464</v>
      </c>
      <c r="E20" s="94">
        <f>E21+E23</f>
        <v>31203.600000000002</v>
      </c>
      <c r="F20" s="94">
        <f t="shared" ref="F20:G20" si="7">F21+F23</f>
        <v>26510.6</v>
      </c>
      <c r="G20" s="94">
        <f t="shared" si="7"/>
        <v>26061.200000000001</v>
      </c>
    </row>
    <row r="21" spans="1:7" ht="33.6">
      <c r="A21" s="126" t="s">
        <v>184</v>
      </c>
      <c r="B21" s="126" t="s">
        <v>6</v>
      </c>
      <c r="C21" s="97" t="s">
        <v>93</v>
      </c>
      <c r="D21" s="98" t="s">
        <v>139</v>
      </c>
      <c r="E21" s="99">
        <f>E22</f>
        <v>28914.100000000002</v>
      </c>
      <c r="F21" s="99">
        <f t="shared" ref="F21:G21" si="8">F22</f>
        <v>24221.1</v>
      </c>
      <c r="G21" s="99">
        <f t="shared" si="8"/>
        <v>23771.7</v>
      </c>
    </row>
    <row r="22" spans="1:7" ht="50.4">
      <c r="A22" s="126" t="s">
        <v>184</v>
      </c>
      <c r="B22" s="126" t="s">
        <v>6</v>
      </c>
      <c r="C22" s="126" t="s">
        <v>7</v>
      </c>
      <c r="D22" s="98" t="s">
        <v>11</v>
      </c>
      <c r="E22" s="99">
        <f>№7!D137</f>
        <v>28914.100000000002</v>
      </c>
      <c r="F22" s="99">
        <f>№7!E137</f>
        <v>24221.1</v>
      </c>
      <c r="G22" s="99">
        <f>№7!F137</f>
        <v>23771.7</v>
      </c>
    </row>
    <row r="23" spans="1:7">
      <c r="A23" s="126" t="s">
        <v>184</v>
      </c>
      <c r="B23" s="126" t="s">
        <v>109</v>
      </c>
      <c r="C23" s="97" t="s">
        <v>93</v>
      </c>
      <c r="D23" s="98" t="s">
        <v>2</v>
      </c>
      <c r="E23" s="99">
        <f>E24</f>
        <v>2289.5</v>
      </c>
      <c r="F23" s="99">
        <f t="shared" ref="F23:G23" si="9">F24</f>
        <v>2289.5</v>
      </c>
      <c r="G23" s="99">
        <f t="shared" si="9"/>
        <v>2289.5</v>
      </c>
    </row>
    <row r="24" spans="1:7" ht="50.4">
      <c r="A24" s="126" t="s">
        <v>184</v>
      </c>
      <c r="B24" s="126" t="s">
        <v>109</v>
      </c>
      <c r="C24" s="126" t="s">
        <v>7</v>
      </c>
      <c r="D24" s="98" t="s">
        <v>11</v>
      </c>
      <c r="E24" s="99">
        <f>№7!D164</f>
        <v>2289.5</v>
      </c>
      <c r="F24" s="99">
        <f>№7!E164</f>
        <v>2289.5</v>
      </c>
      <c r="G24" s="99">
        <f>№7!F164</f>
        <v>2289.5</v>
      </c>
    </row>
    <row r="25" spans="1:7" ht="84">
      <c r="A25" s="95" t="s">
        <v>185</v>
      </c>
      <c r="B25" s="96" t="s">
        <v>93</v>
      </c>
      <c r="C25" s="96" t="s">
        <v>93</v>
      </c>
      <c r="D25" s="96" t="s">
        <v>456</v>
      </c>
      <c r="E25" s="94">
        <f>E26+E28</f>
        <v>8899.7999999999993</v>
      </c>
      <c r="F25" s="94">
        <f t="shared" ref="F25:G25" si="10">F26+F28</f>
        <v>8294.4</v>
      </c>
      <c r="G25" s="94">
        <f t="shared" si="10"/>
        <v>7261.3</v>
      </c>
    </row>
    <row r="26" spans="1:7" ht="33.6">
      <c r="A26" s="126" t="s">
        <v>185</v>
      </c>
      <c r="B26" s="126" t="s">
        <v>104</v>
      </c>
      <c r="C26" s="97" t="s">
        <v>93</v>
      </c>
      <c r="D26" s="98" t="s">
        <v>169</v>
      </c>
      <c r="E26" s="99">
        <f>E27</f>
        <v>3546.8</v>
      </c>
      <c r="F26" s="99">
        <f t="shared" ref="F26:G26" si="11">F27</f>
        <v>1870.8</v>
      </c>
      <c r="G26" s="99">
        <f t="shared" si="11"/>
        <v>1908.3</v>
      </c>
    </row>
    <row r="27" spans="1:7" ht="50.4">
      <c r="A27" s="126" t="s">
        <v>185</v>
      </c>
      <c r="B27" s="126" t="s">
        <v>104</v>
      </c>
      <c r="C27" s="126" t="s">
        <v>7</v>
      </c>
      <c r="D27" s="98" t="s">
        <v>11</v>
      </c>
      <c r="E27" s="99">
        <f>№7!D168</f>
        <v>3546.8</v>
      </c>
      <c r="F27" s="99">
        <f>№7!E168</f>
        <v>1870.8</v>
      </c>
      <c r="G27" s="99">
        <f>№7!F168</f>
        <v>1908.3</v>
      </c>
    </row>
    <row r="28" spans="1:7" ht="84">
      <c r="A28" s="126" t="s">
        <v>185</v>
      </c>
      <c r="B28" s="126" t="s">
        <v>105</v>
      </c>
      <c r="C28" s="97" t="s">
        <v>93</v>
      </c>
      <c r="D28" s="98" t="s">
        <v>457</v>
      </c>
      <c r="E28" s="99">
        <f>E29</f>
        <v>5353</v>
      </c>
      <c r="F28" s="99">
        <f t="shared" ref="F28:G28" si="12">F29</f>
        <v>6423.5999999999995</v>
      </c>
      <c r="G28" s="99">
        <f t="shared" si="12"/>
        <v>5353</v>
      </c>
    </row>
    <row r="29" spans="1:7" ht="33.6">
      <c r="A29" s="126" t="s">
        <v>185</v>
      </c>
      <c r="B29" s="126" t="s">
        <v>105</v>
      </c>
      <c r="C29" s="126" t="s">
        <v>58</v>
      </c>
      <c r="D29" s="98" t="s">
        <v>448</v>
      </c>
      <c r="E29" s="99">
        <f>№7!D175</f>
        <v>5353</v>
      </c>
      <c r="F29" s="99">
        <f>№7!E175</f>
        <v>6423.5999999999995</v>
      </c>
      <c r="G29" s="99">
        <f>№7!F175</f>
        <v>5353</v>
      </c>
    </row>
    <row r="30" spans="1:7" ht="67.2">
      <c r="A30" s="95" t="s">
        <v>146</v>
      </c>
      <c r="B30" s="96" t="s">
        <v>93</v>
      </c>
      <c r="C30" s="96" t="s">
        <v>93</v>
      </c>
      <c r="D30" s="96" t="s">
        <v>360</v>
      </c>
      <c r="E30" s="94">
        <f>E31+E33</f>
        <v>37916</v>
      </c>
      <c r="F30" s="94">
        <f t="shared" ref="F30:G30" si="13">F31+F33</f>
        <v>23756.6</v>
      </c>
      <c r="G30" s="94">
        <f t="shared" si="13"/>
        <v>15049.099999999999</v>
      </c>
    </row>
    <row r="31" spans="1:7" ht="50.4">
      <c r="A31" s="126" t="s">
        <v>146</v>
      </c>
      <c r="B31" s="126" t="s">
        <v>104</v>
      </c>
      <c r="C31" s="97" t="s">
        <v>93</v>
      </c>
      <c r="D31" s="98" t="s">
        <v>385</v>
      </c>
      <c r="E31" s="99">
        <f>E32</f>
        <v>12893.7</v>
      </c>
      <c r="F31" s="99">
        <f t="shared" ref="F31:G31" si="14">F32</f>
        <v>9000</v>
      </c>
      <c r="G31" s="99">
        <f t="shared" si="14"/>
        <v>0</v>
      </c>
    </row>
    <row r="32" spans="1:7" ht="33.6">
      <c r="A32" s="126" t="s">
        <v>146</v>
      </c>
      <c r="B32" s="126" t="s">
        <v>104</v>
      </c>
      <c r="C32" s="126" t="s">
        <v>25</v>
      </c>
      <c r="D32" s="98" t="s">
        <v>112</v>
      </c>
      <c r="E32" s="99">
        <f>№7!D177</f>
        <v>12893.7</v>
      </c>
      <c r="F32" s="99">
        <f>№7!E177</f>
        <v>9000</v>
      </c>
      <c r="G32" s="99">
        <f>№7!F177</f>
        <v>0</v>
      </c>
    </row>
    <row r="33" spans="1:7" ht="50.4">
      <c r="A33" s="126" t="s">
        <v>146</v>
      </c>
      <c r="B33" s="126" t="s">
        <v>106</v>
      </c>
      <c r="C33" s="97" t="s">
        <v>93</v>
      </c>
      <c r="D33" s="98" t="s">
        <v>171</v>
      </c>
      <c r="E33" s="99">
        <f>E34</f>
        <v>25022.3</v>
      </c>
      <c r="F33" s="99">
        <f t="shared" ref="F33:G33" si="15">F34</f>
        <v>14756.599999999999</v>
      </c>
      <c r="G33" s="99">
        <f t="shared" si="15"/>
        <v>15049.099999999999</v>
      </c>
    </row>
    <row r="34" spans="1:7" ht="33.6">
      <c r="A34" s="126" t="s">
        <v>146</v>
      </c>
      <c r="B34" s="126" t="s">
        <v>106</v>
      </c>
      <c r="C34" s="126" t="s">
        <v>25</v>
      </c>
      <c r="D34" s="98" t="s">
        <v>112</v>
      </c>
      <c r="E34" s="99">
        <f>№7!D186</f>
        <v>25022.3</v>
      </c>
      <c r="F34" s="99">
        <f>№7!E186</f>
        <v>14756.599999999999</v>
      </c>
      <c r="G34" s="99">
        <f>№7!F186</f>
        <v>15049.099999999999</v>
      </c>
    </row>
    <row r="35" spans="1:7" ht="67.2">
      <c r="A35" s="95" t="s">
        <v>186</v>
      </c>
      <c r="B35" s="96" t="s">
        <v>93</v>
      </c>
      <c r="C35" s="96" t="s">
        <v>93</v>
      </c>
      <c r="D35" s="96" t="s">
        <v>363</v>
      </c>
      <c r="E35" s="94">
        <f>E36+E38</f>
        <v>116826</v>
      </c>
      <c r="F35" s="94">
        <f t="shared" ref="F35:G35" si="16">F36+F38</f>
        <v>31128.9</v>
      </c>
      <c r="G35" s="94">
        <f t="shared" si="16"/>
        <v>20859.3</v>
      </c>
    </row>
    <row r="36" spans="1:7" ht="50.4">
      <c r="A36" s="126" t="s">
        <v>186</v>
      </c>
      <c r="B36" s="126" t="s">
        <v>6</v>
      </c>
      <c r="C36" s="97" t="s">
        <v>93</v>
      </c>
      <c r="D36" s="125" t="s">
        <v>513</v>
      </c>
      <c r="E36" s="99">
        <f>E37</f>
        <v>112894</v>
      </c>
      <c r="F36" s="99">
        <f t="shared" ref="F36:G36" si="17">F37</f>
        <v>27628.9</v>
      </c>
      <c r="G36" s="99">
        <f t="shared" si="17"/>
        <v>20859.3</v>
      </c>
    </row>
    <row r="37" spans="1:7" ht="33.6">
      <c r="A37" s="126" t="s">
        <v>186</v>
      </c>
      <c r="B37" s="126" t="s">
        <v>6</v>
      </c>
      <c r="C37" s="126" t="s">
        <v>25</v>
      </c>
      <c r="D37" s="98" t="s">
        <v>112</v>
      </c>
      <c r="E37" s="99">
        <f>№7!D210</f>
        <v>112894</v>
      </c>
      <c r="F37" s="99">
        <f>№7!E210</f>
        <v>27628.9</v>
      </c>
      <c r="G37" s="99">
        <f>№7!F210</f>
        <v>20859.3</v>
      </c>
    </row>
    <row r="38" spans="1:7" ht="50.4">
      <c r="A38" s="126" t="s">
        <v>186</v>
      </c>
      <c r="B38" s="126" t="s">
        <v>104</v>
      </c>
      <c r="C38" s="97" t="s">
        <v>93</v>
      </c>
      <c r="D38" s="98" t="s">
        <v>371</v>
      </c>
      <c r="E38" s="99">
        <f>E39</f>
        <v>3932</v>
      </c>
      <c r="F38" s="99">
        <f t="shared" ref="F38:G38" si="18">F39</f>
        <v>3500</v>
      </c>
      <c r="G38" s="99">
        <f t="shared" si="18"/>
        <v>0</v>
      </c>
    </row>
    <row r="39" spans="1:7" ht="33.6">
      <c r="A39" s="126" t="s">
        <v>186</v>
      </c>
      <c r="B39" s="126" t="s">
        <v>104</v>
      </c>
      <c r="C39" s="126" t="s">
        <v>25</v>
      </c>
      <c r="D39" s="98" t="s">
        <v>112</v>
      </c>
      <c r="E39" s="99">
        <f>№7!D231</f>
        <v>3932</v>
      </c>
      <c r="F39" s="99">
        <f>№7!E231</f>
        <v>3500</v>
      </c>
      <c r="G39" s="99">
        <f>№7!F231</f>
        <v>0</v>
      </c>
    </row>
    <row r="40" spans="1:7" ht="67.2">
      <c r="A40" s="95" t="s">
        <v>187</v>
      </c>
      <c r="B40" s="96" t="s">
        <v>93</v>
      </c>
      <c r="C40" s="96" t="s">
        <v>93</v>
      </c>
      <c r="D40" s="96" t="s">
        <v>375</v>
      </c>
      <c r="E40" s="94">
        <f>E41+E43</f>
        <v>691</v>
      </c>
      <c r="F40" s="94">
        <f t="shared" ref="F40:G40" si="19">F41+F43</f>
        <v>243</v>
      </c>
      <c r="G40" s="94">
        <f t="shared" si="19"/>
        <v>247.9</v>
      </c>
    </row>
    <row r="41" spans="1:7" ht="50.4">
      <c r="A41" s="126" t="s">
        <v>187</v>
      </c>
      <c r="B41" s="126" t="s">
        <v>6</v>
      </c>
      <c r="C41" s="97" t="s">
        <v>93</v>
      </c>
      <c r="D41" s="98" t="s">
        <v>164</v>
      </c>
      <c r="E41" s="99">
        <f>E42</f>
        <v>82.5</v>
      </c>
      <c r="F41" s="99">
        <f t="shared" ref="F41:G41" si="20">F42</f>
        <v>66.5</v>
      </c>
      <c r="G41" s="99">
        <f t="shared" si="20"/>
        <v>67.900000000000006</v>
      </c>
    </row>
    <row r="42" spans="1:7" ht="33.6">
      <c r="A42" s="126" t="s">
        <v>187</v>
      </c>
      <c r="B42" s="126" t="s">
        <v>6</v>
      </c>
      <c r="C42" s="126" t="s">
        <v>25</v>
      </c>
      <c r="D42" s="98" t="s">
        <v>112</v>
      </c>
      <c r="E42" s="99">
        <f>№7!D239</f>
        <v>82.5</v>
      </c>
      <c r="F42" s="99">
        <f>№7!E239</f>
        <v>66.5</v>
      </c>
      <c r="G42" s="99">
        <f>№7!F239</f>
        <v>67.900000000000006</v>
      </c>
    </row>
    <row r="43" spans="1:7" ht="33.6">
      <c r="A43" s="126" t="s">
        <v>187</v>
      </c>
      <c r="B43" s="126" t="s">
        <v>104</v>
      </c>
      <c r="C43" s="97" t="s">
        <v>93</v>
      </c>
      <c r="D43" s="98" t="s">
        <v>166</v>
      </c>
      <c r="E43" s="99">
        <f>E44</f>
        <v>608.5</v>
      </c>
      <c r="F43" s="99">
        <f t="shared" ref="F43:G43" si="21">F44</f>
        <v>176.5</v>
      </c>
      <c r="G43" s="99">
        <f t="shared" si="21"/>
        <v>180</v>
      </c>
    </row>
    <row r="44" spans="1:7" ht="33.6">
      <c r="A44" s="126" t="s">
        <v>187</v>
      </c>
      <c r="B44" s="126" t="s">
        <v>104</v>
      </c>
      <c r="C44" s="126" t="s">
        <v>25</v>
      </c>
      <c r="D44" s="98" t="s">
        <v>112</v>
      </c>
      <c r="E44" s="99">
        <f>№7!D246</f>
        <v>608.5</v>
      </c>
      <c r="F44" s="99">
        <f>№7!E246</f>
        <v>176.5</v>
      </c>
      <c r="G44" s="99">
        <f>№7!F246</f>
        <v>180</v>
      </c>
    </row>
    <row r="45" spans="1:7" ht="67.2">
      <c r="A45" s="95" t="s">
        <v>133</v>
      </c>
      <c r="B45" s="96" t="s">
        <v>93</v>
      </c>
      <c r="C45" s="96" t="s">
        <v>93</v>
      </c>
      <c r="D45" s="96" t="s">
        <v>339</v>
      </c>
      <c r="E45" s="94">
        <f>E46+E48+E50+E52+E54+E56+E58</f>
        <v>52231.5</v>
      </c>
      <c r="F45" s="94">
        <f t="shared" ref="F45:G45" si="22">F46+F48+F50+F52+F54+F56+F58</f>
        <v>50827</v>
      </c>
      <c r="G45" s="94">
        <f t="shared" si="22"/>
        <v>50893.5</v>
      </c>
    </row>
    <row r="46" spans="1:7" ht="84">
      <c r="A46" s="126" t="s">
        <v>133</v>
      </c>
      <c r="B46" s="126" t="s">
        <v>6</v>
      </c>
      <c r="C46" s="97" t="s">
        <v>93</v>
      </c>
      <c r="D46" s="98" t="s">
        <v>345</v>
      </c>
      <c r="E46" s="99">
        <f>E47</f>
        <v>969.7</v>
      </c>
      <c r="F46" s="99">
        <f t="shared" ref="F46:G46" si="23">F47</f>
        <v>421.9</v>
      </c>
      <c r="G46" s="99">
        <f t="shared" si="23"/>
        <v>428.5</v>
      </c>
    </row>
    <row r="47" spans="1:7" ht="33.6">
      <c r="A47" s="126" t="s">
        <v>133</v>
      </c>
      <c r="B47" s="126" t="s">
        <v>6</v>
      </c>
      <c r="C47" s="126" t="s">
        <v>25</v>
      </c>
      <c r="D47" s="98" t="s">
        <v>112</v>
      </c>
      <c r="E47" s="99">
        <f>№7!D252</f>
        <v>969.7</v>
      </c>
      <c r="F47" s="99">
        <f>№7!E252</f>
        <v>421.9</v>
      </c>
      <c r="G47" s="99">
        <f>№7!F252</f>
        <v>428.5</v>
      </c>
    </row>
    <row r="48" spans="1:7" ht="117.6">
      <c r="A48" s="126" t="s">
        <v>133</v>
      </c>
      <c r="B48" s="126" t="s">
        <v>104</v>
      </c>
      <c r="C48" s="97" t="s">
        <v>93</v>
      </c>
      <c r="D48" s="98" t="s">
        <v>158</v>
      </c>
      <c r="E48" s="99">
        <f>E49</f>
        <v>76.5</v>
      </c>
      <c r="F48" s="99">
        <f t="shared" ref="F48:G48" si="24">F49</f>
        <v>78</v>
      </c>
      <c r="G48" s="99">
        <f t="shared" si="24"/>
        <v>79.5</v>
      </c>
    </row>
    <row r="49" spans="1:7" ht="33.6">
      <c r="A49" s="126" t="s">
        <v>133</v>
      </c>
      <c r="B49" s="126" t="s">
        <v>104</v>
      </c>
      <c r="C49" s="126" t="s">
        <v>25</v>
      </c>
      <c r="D49" s="98" t="s">
        <v>112</v>
      </c>
      <c r="E49" s="99">
        <f>№7!D257</f>
        <v>76.5</v>
      </c>
      <c r="F49" s="99">
        <f>№7!E257</f>
        <v>78</v>
      </c>
      <c r="G49" s="99">
        <f>№7!F257</f>
        <v>79.5</v>
      </c>
    </row>
    <row r="50" spans="1:7" ht="33.6">
      <c r="A50" s="126" t="s">
        <v>133</v>
      </c>
      <c r="B50" s="126" t="s">
        <v>105</v>
      </c>
      <c r="C50" s="97" t="s">
        <v>93</v>
      </c>
      <c r="D50" s="98" t="s">
        <v>161</v>
      </c>
      <c r="E50" s="99">
        <f>E51</f>
        <v>205.7</v>
      </c>
      <c r="F50" s="99">
        <f t="shared" ref="F50:G50" si="25">F51</f>
        <v>109.2</v>
      </c>
      <c r="G50" s="99">
        <f t="shared" si="25"/>
        <v>111.4</v>
      </c>
    </row>
    <row r="51" spans="1:7" ht="33.6">
      <c r="A51" s="126" t="s">
        <v>133</v>
      </c>
      <c r="B51" s="126" t="s">
        <v>105</v>
      </c>
      <c r="C51" s="126" t="s">
        <v>25</v>
      </c>
      <c r="D51" s="98" t="s">
        <v>112</v>
      </c>
      <c r="E51" s="99">
        <f>№7!D262</f>
        <v>205.7</v>
      </c>
      <c r="F51" s="99">
        <f>№7!E262</f>
        <v>109.2</v>
      </c>
      <c r="G51" s="99">
        <f>№7!F262</f>
        <v>111.4</v>
      </c>
    </row>
    <row r="52" spans="1:7" ht="50.4">
      <c r="A52" s="126" t="s">
        <v>133</v>
      </c>
      <c r="B52" s="126">
        <v>4</v>
      </c>
      <c r="C52" s="97" t="s">
        <v>93</v>
      </c>
      <c r="D52" s="98" t="s">
        <v>162</v>
      </c>
      <c r="E52" s="99">
        <f>E53</f>
        <v>6535</v>
      </c>
      <c r="F52" s="99">
        <f t="shared" ref="F52:G52" si="26">F53</f>
        <v>6535</v>
      </c>
      <c r="G52" s="99">
        <f t="shared" si="26"/>
        <v>6535</v>
      </c>
    </row>
    <row r="53" spans="1:7" ht="33.6">
      <c r="A53" s="126" t="s">
        <v>133</v>
      </c>
      <c r="B53" s="126">
        <v>4</v>
      </c>
      <c r="C53" s="126" t="s">
        <v>25</v>
      </c>
      <c r="D53" s="98" t="s">
        <v>112</v>
      </c>
      <c r="E53" s="99">
        <f>№7!D267</f>
        <v>6535</v>
      </c>
      <c r="F53" s="99">
        <f>№7!E267</f>
        <v>6535</v>
      </c>
      <c r="G53" s="99">
        <f>№7!F267</f>
        <v>6535</v>
      </c>
    </row>
    <row r="54" spans="1:7" ht="67.2">
      <c r="A54" s="126" t="s">
        <v>133</v>
      </c>
      <c r="B54" s="126" t="s">
        <v>107</v>
      </c>
      <c r="C54" s="97" t="s">
        <v>93</v>
      </c>
      <c r="D54" s="98" t="s">
        <v>155</v>
      </c>
      <c r="E54" s="99">
        <f>E55</f>
        <v>3024.7</v>
      </c>
      <c r="F54" s="99">
        <f t="shared" ref="F54:G54" si="27">F55</f>
        <v>2588.6</v>
      </c>
      <c r="G54" s="99">
        <f t="shared" si="27"/>
        <v>2640.7999999999997</v>
      </c>
    </row>
    <row r="55" spans="1:7" ht="33.6">
      <c r="A55" s="126" t="s">
        <v>133</v>
      </c>
      <c r="B55" s="126" t="s">
        <v>107</v>
      </c>
      <c r="C55" s="126" t="s">
        <v>25</v>
      </c>
      <c r="D55" s="98" t="s">
        <v>112</v>
      </c>
      <c r="E55" s="99">
        <f>№7!D270</f>
        <v>3024.7</v>
      </c>
      <c r="F55" s="99">
        <f>№7!E270</f>
        <v>2588.6</v>
      </c>
      <c r="G55" s="99">
        <f>№7!F270</f>
        <v>2640.7999999999997</v>
      </c>
    </row>
    <row r="56" spans="1:7" ht="33.6">
      <c r="A56" s="126" t="s">
        <v>133</v>
      </c>
      <c r="B56" s="126" t="s">
        <v>108</v>
      </c>
      <c r="C56" s="97" t="s">
        <v>93</v>
      </c>
      <c r="D56" s="98" t="s">
        <v>154</v>
      </c>
      <c r="E56" s="99">
        <f>E57</f>
        <v>2107.1999999999998</v>
      </c>
      <c r="F56" s="99">
        <f t="shared" ref="F56:G56" si="28">F57</f>
        <v>2111.5</v>
      </c>
      <c r="G56" s="99">
        <f t="shared" si="28"/>
        <v>2115.8000000000002</v>
      </c>
    </row>
    <row r="57" spans="1:7" ht="33.6">
      <c r="A57" s="126" t="s">
        <v>133</v>
      </c>
      <c r="B57" s="126" t="s">
        <v>108</v>
      </c>
      <c r="C57" s="126" t="s">
        <v>25</v>
      </c>
      <c r="D57" s="98" t="s">
        <v>112</v>
      </c>
      <c r="E57" s="99">
        <f>№7!D283</f>
        <v>2107.1999999999998</v>
      </c>
      <c r="F57" s="99">
        <f>№7!E283</f>
        <v>2111.5</v>
      </c>
      <c r="G57" s="99">
        <f>№7!F283</f>
        <v>2115.8000000000002</v>
      </c>
    </row>
    <row r="58" spans="1:7">
      <c r="A58" s="126" t="s">
        <v>133</v>
      </c>
      <c r="B58" s="126" t="s">
        <v>109</v>
      </c>
      <c r="C58" s="97" t="s">
        <v>93</v>
      </c>
      <c r="D58" s="98" t="s">
        <v>2</v>
      </c>
      <c r="E58" s="99">
        <f>E59</f>
        <v>39312.699999999997</v>
      </c>
      <c r="F58" s="99">
        <f t="shared" ref="F58:G58" si="29">F59</f>
        <v>38982.800000000003</v>
      </c>
      <c r="G58" s="99">
        <f t="shared" si="29"/>
        <v>38982.5</v>
      </c>
    </row>
    <row r="59" spans="1:7" ht="33.6">
      <c r="A59" s="126" t="s">
        <v>133</v>
      </c>
      <c r="B59" s="126" t="s">
        <v>109</v>
      </c>
      <c r="C59" s="126" t="s">
        <v>25</v>
      </c>
      <c r="D59" s="98" t="s">
        <v>112</v>
      </c>
      <c r="E59" s="99">
        <f>№7!D290</f>
        <v>39312.699999999997</v>
      </c>
      <c r="F59" s="99">
        <f>№7!E290</f>
        <v>38982.800000000003</v>
      </c>
      <c r="G59" s="99">
        <f>№7!F290</f>
        <v>38982.5</v>
      </c>
    </row>
    <row r="60" spans="1:7" ht="84">
      <c r="A60" s="95" t="s">
        <v>188</v>
      </c>
      <c r="B60" s="96" t="s">
        <v>93</v>
      </c>
      <c r="C60" s="96" t="s">
        <v>93</v>
      </c>
      <c r="D60" s="96" t="s">
        <v>449</v>
      </c>
      <c r="E60" s="94">
        <f>E61+E63</f>
        <v>16896.900000000001</v>
      </c>
      <c r="F60" s="94">
        <f t="shared" ref="F60:G60" si="30">F61+F63</f>
        <v>10037.4</v>
      </c>
      <c r="G60" s="94">
        <f t="shared" si="30"/>
        <v>10037.4</v>
      </c>
    </row>
    <row r="61" spans="1:7" ht="50.4">
      <c r="A61" s="126" t="s">
        <v>188</v>
      </c>
      <c r="B61" s="126" t="s">
        <v>6</v>
      </c>
      <c r="C61" s="97" t="s">
        <v>93</v>
      </c>
      <c r="D61" s="98" t="s">
        <v>147</v>
      </c>
      <c r="E61" s="99">
        <f>E62</f>
        <v>11123.400000000001</v>
      </c>
      <c r="F61" s="99">
        <f t="shared" ref="F61:G61" si="31">F62</f>
        <v>4263.8999999999996</v>
      </c>
      <c r="G61" s="99">
        <f t="shared" si="31"/>
        <v>4263.8999999999996</v>
      </c>
    </row>
    <row r="62" spans="1:7" ht="50.4">
      <c r="A62" s="126" t="s">
        <v>188</v>
      </c>
      <c r="B62" s="126" t="s">
        <v>6</v>
      </c>
      <c r="C62" s="126" t="s">
        <v>58</v>
      </c>
      <c r="D62" s="125" t="s">
        <v>544</v>
      </c>
      <c r="E62" s="99">
        <f>№7!D306</f>
        <v>11123.400000000001</v>
      </c>
      <c r="F62" s="99">
        <f>№7!E306</f>
        <v>4263.8999999999996</v>
      </c>
      <c r="G62" s="99">
        <f>№7!F306</f>
        <v>4263.8999999999996</v>
      </c>
    </row>
    <row r="63" spans="1:7">
      <c r="A63" s="126" t="s">
        <v>188</v>
      </c>
      <c r="B63" s="126" t="s">
        <v>109</v>
      </c>
      <c r="C63" s="97" t="s">
        <v>93</v>
      </c>
      <c r="D63" s="98" t="s">
        <v>2</v>
      </c>
      <c r="E63" s="99">
        <f>E64</f>
        <v>5773.5</v>
      </c>
      <c r="F63" s="99">
        <f t="shared" ref="F63:G63" si="32">F64</f>
        <v>5773.5</v>
      </c>
      <c r="G63" s="99">
        <f t="shared" si="32"/>
        <v>5773.5</v>
      </c>
    </row>
    <row r="64" spans="1:7" ht="50.4">
      <c r="A64" s="126" t="s">
        <v>188</v>
      </c>
      <c r="B64" s="126" t="s">
        <v>109</v>
      </c>
      <c r="C64" s="126" t="s">
        <v>58</v>
      </c>
      <c r="D64" s="125" t="s">
        <v>544</v>
      </c>
      <c r="E64" s="99">
        <f>№7!D319</f>
        <v>5773.5</v>
      </c>
      <c r="F64" s="99">
        <f>№7!E319</f>
        <v>5773.5</v>
      </c>
      <c r="G64" s="99">
        <f>№7!F319</f>
        <v>5773.5</v>
      </c>
    </row>
    <row r="65" spans="1:7" ht="67.2">
      <c r="A65" s="95" t="s">
        <v>110</v>
      </c>
      <c r="B65" s="96" t="s">
        <v>93</v>
      </c>
      <c r="C65" s="96" t="s">
        <v>93</v>
      </c>
      <c r="D65" s="96" t="s">
        <v>426</v>
      </c>
      <c r="E65" s="94">
        <f>E66+E68+E70+E72</f>
        <v>11362.5</v>
      </c>
      <c r="F65" s="94">
        <f t="shared" ref="F65:G65" si="33">F66+F68+F70+F72</f>
        <v>10922.6</v>
      </c>
      <c r="G65" s="94">
        <f t="shared" si="33"/>
        <v>10708.5</v>
      </c>
    </row>
    <row r="66" spans="1:7" ht="33.6">
      <c r="A66" s="126" t="s">
        <v>110</v>
      </c>
      <c r="B66" s="126" t="s">
        <v>6</v>
      </c>
      <c r="C66" s="97" t="s">
        <v>93</v>
      </c>
      <c r="D66" s="98" t="s">
        <v>431</v>
      </c>
      <c r="E66" s="99">
        <f>E67</f>
        <v>1114.7</v>
      </c>
      <c r="F66" s="99">
        <f t="shared" ref="F66:G66" si="34">F67</f>
        <v>1133.8</v>
      </c>
      <c r="G66" s="99">
        <f t="shared" si="34"/>
        <v>1156</v>
      </c>
    </row>
    <row r="67" spans="1:7" ht="33.6">
      <c r="A67" s="126" t="s">
        <v>110</v>
      </c>
      <c r="B67" s="126" t="s">
        <v>6</v>
      </c>
      <c r="C67" s="126" t="s">
        <v>60</v>
      </c>
      <c r="D67" s="125" t="s">
        <v>598</v>
      </c>
      <c r="E67" s="99">
        <f>№7!D323</f>
        <v>1114.7</v>
      </c>
      <c r="F67" s="99">
        <f>№7!E323</f>
        <v>1133.8</v>
      </c>
      <c r="G67" s="99">
        <f>№7!F323</f>
        <v>1156</v>
      </c>
    </row>
    <row r="68" spans="1:7" ht="67.2">
      <c r="A68" s="126" t="s">
        <v>110</v>
      </c>
      <c r="B68" s="126" t="s">
        <v>104</v>
      </c>
      <c r="C68" s="97" t="s">
        <v>93</v>
      </c>
      <c r="D68" s="98" t="s">
        <v>441</v>
      </c>
      <c r="E68" s="99">
        <f>E69</f>
        <v>700</v>
      </c>
      <c r="F68" s="99">
        <f t="shared" ref="F68:G68" si="35">F69</f>
        <v>237.3</v>
      </c>
      <c r="G68" s="99">
        <f t="shared" si="35"/>
        <v>0</v>
      </c>
    </row>
    <row r="69" spans="1:7" ht="33.6">
      <c r="A69" s="126" t="s">
        <v>110</v>
      </c>
      <c r="B69" s="126" t="s">
        <v>104</v>
      </c>
      <c r="C69" s="126" t="s">
        <v>60</v>
      </c>
      <c r="D69" s="125" t="s">
        <v>598</v>
      </c>
      <c r="E69" s="99">
        <f>№7!D326</f>
        <v>700</v>
      </c>
      <c r="F69" s="99">
        <f>№7!E326</f>
        <v>237.3</v>
      </c>
      <c r="G69" s="99">
        <f>№7!F326</f>
        <v>0</v>
      </c>
    </row>
    <row r="70" spans="1:7" ht="33.6">
      <c r="A70" s="126" t="s">
        <v>110</v>
      </c>
      <c r="B70" s="126" t="s">
        <v>105</v>
      </c>
      <c r="C70" s="97" t="s">
        <v>93</v>
      </c>
      <c r="D70" s="98" t="s">
        <v>130</v>
      </c>
      <c r="E70" s="99">
        <f>E71</f>
        <v>26.3</v>
      </c>
      <c r="F70" s="99">
        <f t="shared" ref="F70:G70" si="36">F71</f>
        <v>30</v>
      </c>
      <c r="G70" s="99">
        <f t="shared" si="36"/>
        <v>31</v>
      </c>
    </row>
    <row r="71" spans="1:7" ht="33.6">
      <c r="A71" s="126" t="s">
        <v>110</v>
      </c>
      <c r="B71" s="126" t="s">
        <v>105</v>
      </c>
      <c r="C71" s="126" t="s">
        <v>60</v>
      </c>
      <c r="D71" s="125" t="s">
        <v>598</v>
      </c>
      <c r="E71" s="99">
        <f>№7!D329</f>
        <v>26.3</v>
      </c>
      <c r="F71" s="99">
        <f>№7!E329</f>
        <v>30</v>
      </c>
      <c r="G71" s="99">
        <f>№7!F329</f>
        <v>31</v>
      </c>
    </row>
    <row r="72" spans="1:7">
      <c r="A72" s="126" t="s">
        <v>110</v>
      </c>
      <c r="B72" s="126" t="s">
        <v>109</v>
      </c>
      <c r="C72" s="97" t="s">
        <v>93</v>
      </c>
      <c r="D72" s="98" t="s">
        <v>2</v>
      </c>
      <c r="E72" s="99">
        <f>E73</f>
        <v>9521.5</v>
      </c>
      <c r="F72" s="99">
        <f t="shared" ref="F72:G72" si="37">F73</f>
        <v>9521.5</v>
      </c>
      <c r="G72" s="99">
        <f t="shared" si="37"/>
        <v>9521.5</v>
      </c>
    </row>
    <row r="73" spans="1:7" ht="33.6">
      <c r="A73" s="126" t="s">
        <v>110</v>
      </c>
      <c r="B73" s="126" t="s">
        <v>109</v>
      </c>
      <c r="C73" s="126" t="s">
        <v>60</v>
      </c>
      <c r="D73" s="125" t="s">
        <v>598</v>
      </c>
      <c r="E73" s="99">
        <f>№7!D332</f>
        <v>9521.5</v>
      </c>
      <c r="F73" s="99">
        <f>№7!E332</f>
        <v>9521.5</v>
      </c>
      <c r="G73" s="99">
        <f>№7!F332</f>
        <v>9521.5</v>
      </c>
    </row>
    <row r="74" spans="1:7" ht="33.6">
      <c r="A74" s="95" t="s">
        <v>189</v>
      </c>
      <c r="B74" s="96" t="s">
        <v>93</v>
      </c>
      <c r="C74" s="96" t="s">
        <v>93</v>
      </c>
      <c r="D74" s="96" t="s">
        <v>429</v>
      </c>
      <c r="E74" s="94">
        <f>E75+E78+E84+E80</f>
        <v>7965.4</v>
      </c>
      <c r="F74" s="94">
        <f>F75+F78+F84+F80</f>
        <v>4605.3</v>
      </c>
      <c r="G74" s="94">
        <f>G75+G78+G84+G80</f>
        <v>4605.3</v>
      </c>
    </row>
    <row r="75" spans="1:7">
      <c r="A75" s="126" t="s">
        <v>189</v>
      </c>
      <c r="B75" s="126" t="s">
        <v>104</v>
      </c>
      <c r="C75" s="97" t="s">
        <v>93</v>
      </c>
      <c r="D75" s="98" t="s">
        <v>13</v>
      </c>
      <c r="E75" s="99">
        <f>E76+E77</f>
        <v>2000</v>
      </c>
      <c r="F75" s="99">
        <f t="shared" ref="F75:G75" si="38">F76+F77</f>
        <v>500</v>
      </c>
      <c r="G75" s="99">
        <f t="shared" si="38"/>
        <v>500</v>
      </c>
    </row>
    <row r="76" spans="1:7" ht="33.6">
      <c r="A76" s="126" t="s">
        <v>189</v>
      </c>
      <c r="B76" s="126" t="s">
        <v>104</v>
      </c>
      <c r="C76" s="126" t="s">
        <v>60</v>
      </c>
      <c r="D76" s="125" t="s">
        <v>598</v>
      </c>
      <c r="E76" s="99">
        <f>№7!D338</f>
        <v>1401.2</v>
      </c>
      <c r="F76" s="99">
        <f>№7!E337</f>
        <v>500</v>
      </c>
      <c r="G76" s="99">
        <f>№7!F337</f>
        <v>500</v>
      </c>
    </row>
    <row r="77" spans="1:7" ht="33.6">
      <c r="A77" s="126" t="s">
        <v>189</v>
      </c>
      <c r="B77" s="126" t="s">
        <v>104</v>
      </c>
      <c r="C77" s="126" t="s">
        <v>25</v>
      </c>
      <c r="D77" s="98" t="s">
        <v>112</v>
      </c>
      <c r="E77" s="99">
        <f>№7!D339</f>
        <v>598.79999999999995</v>
      </c>
      <c r="F77" s="99">
        <f>№7!E339</f>
        <v>0</v>
      </c>
      <c r="G77" s="99">
        <f>№7!F339</f>
        <v>0</v>
      </c>
    </row>
    <row r="78" spans="1:7" ht="50.4">
      <c r="A78" s="126" t="s">
        <v>189</v>
      </c>
      <c r="B78" s="126" t="s">
        <v>106</v>
      </c>
      <c r="C78" s="97" t="s">
        <v>93</v>
      </c>
      <c r="D78" s="98" t="s">
        <v>437</v>
      </c>
      <c r="E78" s="99">
        <f>E79</f>
        <v>910.1</v>
      </c>
      <c r="F78" s="99">
        <f t="shared" ref="F78:G78" si="39">F79</f>
        <v>0</v>
      </c>
      <c r="G78" s="99">
        <f t="shared" si="39"/>
        <v>0</v>
      </c>
    </row>
    <row r="79" spans="1:7" ht="33.6">
      <c r="A79" s="126" t="s">
        <v>189</v>
      </c>
      <c r="B79" s="126" t="s">
        <v>106</v>
      </c>
      <c r="C79" s="126" t="s">
        <v>25</v>
      </c>
      <c r="D79" s="98" t="s">
        <v>112</v>
      </c>
      <c r="E79" s="99">
        <f>№7!D341+№7!D343+№7!D345</f>
        <v>910.1</v>
      </c>
      <c r="F79" s="99">
        <f>№7!E341+№7!E343+№7!E345</f>
        <v>0</v>
      </c>
      <c r="G79" s="99">
        <f>№7!F341+№7!F343+№7!F345</f>
        <v>0</v>
      </c>
    </row>
    <row r="80" spans="1:7" ht="50.4">
      <c r="A80" s="15">
        <v>99</v>
      </c>
      <c r="B80" s="4" t="s">
        <v>107</v>
      </c>
      <c r="C80" s="121"/>
      <c r="D80" s="21" t="s">
        <v>636</v>
      </c>
      <c r="E80" s="99">
        <f>E81+E82+E83</f>
        <v>950</v>
      </c>
      <c r="F80" s="99">
        <f t="shared" ref="F80:G80" si="40">F81+F82+F83</f>
        <v>0</v>
      </c>
      <c r="G80" s="99">
        <f t="shared" si="40"/>
        <v>0</v>
      </c>
    </row>
    <row r="81" spans="1:7" ht="33.6">
      <c r="A81" s="15">
        <v>99</v>
      </c>
      <c r="B81" s="4" t="s">
        <v>107</v>
      </c>
      <c r="C81" s="126" t="s">
        <v>25</v>
      </c>
      <c r="D81" s="98" t="s">
        <v>112</v>
      </c>
      <c r="E81" s="99">
        <f>№7!D349</f>
        <v>569.6</v>
      </c>
      <c r="F81" s="99">
        <f>№7!E349</f>
        <v>0</v>
      </c>
      <c r="G81" s="99">
        <f>№7!F349</f>
        <v>0</v>
      </c>
    </row>
    <row r="82" spans="1:7" ht="50.4">
      <c r="A82" s="15">
        <v>99</v>
      </c>
      <c r="B82" s="4" t="s">
        <v>107</v>
      </c>
      <c r="C82" s="4" t="s">
        <v>7</v>
      </c>
      <c r="D82" s="5" t="s">
        <v>11</v>
      </c>
      <c r="E82" s="99">
        <f>№7!D350</f>
        <v>50</v>
      </c>
      <c r="F82" s="99">
        <f>№7!E350</f>
        <v>0</v>
      </c>
      <c r="G82" s="99">
        <f>№7!F350</f>
        <v>0</v>
      </c>
    </row>
    <row r="83" spans="1:7" ht="33.6">
      <c r="A83" s="15">
        <v>99</v>
      </c>
      <c r="B83" s="4" t="s">
        <v>107</v>
      </c>
      <c r="C83" s="4" t="s">
        <v>14</v>
      </c>
      <c r="D83" s="21" t="s">
        <v>526</v>
      </c>
      <c r="E83" s="99">
        <f>№7!D351</f>
        <v>330.4</v>
      </c>
      <c r="F83" s="99">
        <f>№7!E351</f>
        <v>0</v>
      </c>
      <c r="G83" s="99">
        <f>№7!F351</f>
        <v>0</v>
      </c>
    </row>
    <row r="84" spans="1:7" ht="50.4">
      <c r="A84" s="126" t="s">
        <v>189</v>
      </c>
      <c r="B84" s="126" t="s">
        <v>109</v>
      </c>
      <c r="C84" s="97" t="s">
        <v>93</v>
      </c>
      <c r="D84" s="98" t="s">
        <v>5</v>
      </c>
      <c r="E84" s="99">
        <f>E85</f>
        <v>4105.3</v>
      </c>
      <c r="F84" s="99">
        <f t="shared" ref="F84:G84" si="41">F85</f>
        <v>4105.3</v>
      </c>
      <c r="G84" s="99">
        <f t="shared" si="41"/>
        <v>4105.3</v>
      </c>
    </row>
    <row r="85" spans="1:7">
      <c r="A85" s="126" t="s">
        <v>189</v>
      </c>
      <c r="B85" s="126" t="s">
        <v>109</v>
      </c>
      <c r="C85" s="126" t="s">
        <v>19</v>
      </c>
      <c r="D85" s="98" t="s">
        <v>4</v>
      </c>
      <c r="E85" s="99">
        <f>№7!D352</f>
        <v>4105.3</v>
      </c>
      <c r="F85" s="99">
        <f>№7!E352</f>
        <v>4105.3</v>
      </c>
      <c r="G85" s="99">
        <f>№7!F352</f>
        <v>4105.3</v>
      </c>
    </row>
  </sheetData>
  <mergeCells count="9">
    <mergeCell ref="A1:G1"/>
    <mergeCell ref="A2:G2"/>
    <mergeCell ref="A3:A5"/>
    <mergeCell ref="B3:B5"/>
    <mergeCell ref="C3:C5"/>
    <mergeCell ref="D3:D5"/>
    <mergeCell ref="E3:G3"/>
    <mergeCell ref="E4:E5"/>
    <mergeCell ref="F4:G4"/>
  </mergeCells>
  <pageMargins left="0.59055118110236227" right="0.19685039370078741" top="0.19685039370078741" bottom="0.19685039370078741" header="0.31496062992125984" footer="0.31496062992125984"/>
  <pageSetup paperSize="9" scale="86" fitToHeight="0" orientation="portrait" r:id="rId1"/>
</worksheet>
</file>

<file path=xl/worksheets/sheet7.xml><?xml version="1.0" encoding="utf-8"?>
<worksheet xmlns="http://schemas.openxmlformats.org/spreadsheetml/2006/main" xmlns:r="http://schemas.openxmlformats.org/officeDocument/2006/relationships">
  <sheetPr codeName="Лист14">
    <pageSetUpPr fitToPage="1"/>
  </sheetPr>
  <dimension ref="A1:F358"/>
  <sheetViews>
    <sheetView topLeftCell="A175" workbookViewId="0">
      <selection activeCell="A157" sqref="A157"/>
    </sheetView>
  </sheetViews>
  <sheetFormatPr defaultColWidth="8.88671875" defaultRowHeight="16.8"/>
  <cols>
    <col min="1" max="1" width="15" style="92" customWidth="1"/>
    <col min="2" max="2" width="8.6640625" style="92" customWidth="1"/>
    <col min="3" max="3" width="56.6640625" style="92" customWidth="1"/>
    <col min="4" max="4" width="12.33203125" style="92" customWidth="1"/>
    <col min="5" max="5" width="13.109375" style="92" customWidth="1"/>
    <col min="6" max="6" width="12.6640625" style="92" customWidth="1"/>
    <col min="7" max="16384" width="8.88671875" style="92"/>
  </cols>
  <sheetData>
    <row r="1" spans="1:6" ht="51.6" customHeight="1">
      <c r="A1" s="216" t="s">
        <v>932</v>
      </c>
      <c r="B1" s="216"/>
      <c r="C1" s="216"/>
      <c r="D1" s="216"/>
      <c r="E1" s="216"/>
      <c r="F1" s="216"/>
    </row>
    <row r="2" spans="1:6" ht="66.75" customHeight="1">
      <c r="A2" s="217" t="s">
        <v>498</v>
      </c>
      <c r="B2" s="217"/>
      <c r="C2" s="217"/>
      <c r="D2" s="217"/>
      <c r="E2" s="217"/>
      <c r="F2" s="217"/>
    </row>
    <row r="3" spans="1:6">
      <c r="A3" s="218" t="s">
        <v>22</v>
      </c>
      <c r="B3" s="218" t="s">
        <v>21</v>
      </c>
      <c r="C3" s="218" t="s">
        <v>24</v>
      </c>
      <c r="D3" s="218" t="s">
        <v>311</v>
      </c>
      <c r="E3" s="218"/>
      <c r="F3" s="218"/>
    </row>
    <row r="4" spans="1:6">
      <c r="A4" s="218" t="s">
        <v>93</v>
      </c>
      <c r="B4" s="218" t="s">
        <v>93</v>
      </c>
      <c r="C4" s="218" t="s">
        <v>93</v>
      </c>
      <c r="D4" s="218" t="s">
        <v>318</v>
      </c>
      <c r="E4" s="218" t="s">
        <v>328</v>
      </c>
      <c r="F4" s="218"/>
    </row>
    <row r="5" spans="1:6">
      <c r="A5" s="218" t="s">
        <v>93</v>
      </c>
      <c r="B5" s="218" t="s">
        <v>93</v>
      </c>
      <c r="C5" s="218" t="s">
        <v>93</v>
      </c>
      <c r="D5" s="218" t="s">
        <v>93</v>
      </c>
      <c r="E5" s="126" t="s">
        <v>319</v>
      </c>
      <c r="F5" s="126" t="s">
        <v>320</v>
      </c>
    </row>
    <row r="6" spans="1:6">
      <c r="A6" s="126" t="s">
        <v>6</v>
      </c>
      <c r="B6" s="126" t="s">
        <v>104</v>
      </c>
      <c r="C6" s="126" t="s">
        <v>105</v>
      </c>
      <c r="D6" s="126" t="s">
        <v>106</v>
      </c>
      <c r="E6" s="126" t="s">
        <v>107</v>
      </c>
      <c r="F6" s="126" t="s">
        <v>108</v>
      </c>
    </row>
    <row r="7" spans="1:6">
      <c r="A7" s="95" t="s">
        <v>93</v>
      </c>
      <c r="B7" s="95" t="s">
        <v>93</v>
      </c>
      <c r="C7" s="93" t="s">
        <v>1</v>
      </c>
      <c r="D7" s="94">
        <f>D8+D94+D136+D167+D176+D209+D238+D251+D305+D322+D335</f>
        <v>775200.8</v>
      </c>
      <c r="E7" s="94">
        <f>E8+E94+E136+E167+E176+E209+E238+E251+E305+E322+E335</f>
        <v>624418.9</v>
      </c>
      <c r="F7" s="94">
        <f>F8+F94+F136+F167+F176+F209+F238+F251+F305+F322+F335</f>
        <v>598970.5</v>
      </c>
    </row>
    <row r="8" spans="1:6" ht="50.4">
      <c r="A8" s="95" t="s">
        <v>280</v>
      </c>
      <c r="B8" s="95" t="s">
        <v>93</v>
      </c>
      <c r="C8" s="93" t="s">
        <v>399</v>
      </c>
      <c r="D8" s="94">
        <f>D9+D65+D84+D87</f>
        <v>447829.60000000003</v>
      </c>
      <c r="E8" s="94">
        <f>E9+E65+E84+E87</f>
        <v>420175.60000000003</v>
      </c>
      <c r="F8" s="94">
        <f>F9+F65+F84+F87</f>
        <v>415317.39999999997</v>
      </c>
    </row>
    <row r="9" spans="1:6" ht="50.4">
      <c r="A9" s="95" t="s">
        <v>281</v>
      </c>
      <c r="B9" s="95" t="s">
        <v>93</v>
      </c>
      <c r="C9" s="93" t="s">
        <v>114</v>
      </c>
      <c r="D9" s="94">
        <f>D10+D12+D14+D16+D18+D35+D37+D39+D45+D47+D57+D59+D49+D20+D61+D43+D51+D41+D24+D31+D26+D29+D22+D33+D53+D55+D63</f>
        <v>427221.20000000007</v>
      </c>
      <c r="E9" s="94">
        <f>E10+E12+E14+E16+E18+E35+E37+E39+E45+E47+E57+E59+E49+E20+E61+E43+E51+E41+E24+E31+E26+E29+E22+E33+E53+E55+E63</f>
        <v>400906.9</v>
      </c>
      <c r="F9" s="94">
        <f>F10+F12+F14+F16+F18+F35+F37+F39+F45+F47+F57+F59+F49+F20+F61+F43+F51+F41+F24+F31+F26+F29+F22+F33+F53+F55+F63</f>
        <v>396035.6</v>
      </c>
    </row>
    <row r="10" spans="1:6" ht="85.2" customHeight="1">
      <c r="A10" s="126" t="s">
        <v>308</v>
      </c>
      <c r="B10" s="97" t="s">
        <v>93</v>
      </c>
      <c r="C10" s="98" t="s">
        <v>128</v>
      </c>
      <c r="D10" s="99">
        <f>D11</f>
        <v>9069.3000000000011</v>
      </c>
      <c r="E10" s="99">
        <f t="shared" ref="E10:F10" si="0">E11</f>
        <v>9069.3000000000011</v>
      </c>
      <c r="F10" s="99">
        <f t="shared" si="0"/>
        <v>9069.3000000000011</v>
      </c>
    </row>
    <row r="11" spans="1:6" ht="33.6">
      <c r="A11" s="126" t="s">
        <v>308</v>
      </c>
      <c r="B11" s="126" t="s">
        <v>14</v>
      </c>
      <c r="C11" s="125" t="s">
        <v>526</v>
      </c>
      <c r="D11" s="99">
        <f>№4!F580</f>
        <v>9069.3000000000011</v>
      </c>
      <c r="E11" s="99">
        <f>№4!G580</f>
        <v>9069.3000000000011</v>
      </c>
      <c r="F11" s="99">
        <f>№4!H580</f>
        <v>9069.3000000000011</v>
      </c>
    </row>
    <row r="12" spans="1:6" ht="84">
      <c r="A12" s="4" t="s">
        <v>297</v>
      </c>
      <c r="B12" s="4"/>
      <c r="C12" s="5" t="s">
        <v>116</v>
      </c>
      <c r="D12" s="99">
        <f>D13</f>
        <v>90155.5</v>
      </c>
      <c r="E12" s="99">
        <f t="shared" ref="E12:F12" si="1">E13</f>
        <v>86119</v>
      </c>
      <c r="F12" s="99">
        <f t="shared" si="1"/>
        <v>86119</v>
      </c>
    </row>
    <row r="13" spans="1:6" ht="33.6">
      <c r="A13" s="4" t="s">
        <v>297</v>
      </c>
      <c r="B13" s="126" t="s">
        <v>14</v>
      </c>
      <c r="C13" s="125" t="s">
        <v>526</v>
      </c>
      <c r="D13" s="99">
        <f>№4!F485</f>
        <v>90155.5</v>
      </c>
      <c r="E13" s="99">
        <f>№4!G485</f>
        <v>86119</v>
      </c>
      <c r="F13" s="99">
        <f>№4!H485</f>
        <v>86119</v>
      </c>
    </row>
    <row r="14" spans="1:6" ht="67.2">
      <c r="A14" s="4" t="s">
        <v>294</v>
      </c>
      <c r="B14" s="4"/>
      <c r="C14" s="21" t="s">
        <v>115</v>
      </c>
      <c r="D14" s="99">
        <f>D15</f>
        <v>68391.100000000006</v>
      </c>
      <c r="E14" s="99">
        <f t="shared" ref="E14:F14" si="2">E15</f>
        <v>68391.100000000006</v>
      </c>
      <c r="F14" s="99">
        <f t="shared" si="2"/>
        <v>68391.100000000006</v>
      </c>
    </row>
    <row r="15" spans="1:6" ht="33.6">
      <c r="A15" s="4" t="s">
        <v>294</v>
      </c>
      <c r="B15" s="126" t="s">
        <v>14</v>
      </c>
      <c r="C15" s="125" t="s">
        <v>526</v>
      </c>
      <c r="D15" s="99">
        <f>№4!F487</f>
        <v>68391.100000000006</v>
      </c>
      <c r="E15" s="99">
        <f>№4!G487</f>
        <v>68391.100000000006</v>
      </c>
      <c r="F15" s="99">
        <f>№4!H487</f>
        <v>68391.100000000006</v>
      </c>
    </row>
    <row r="16" spans="1:6" ht="50.4">
      <c r="A16" s="126" t="s">
        <v>295</v>
      </c>
      <c r="B16" s="97" t="s">
        <v>93</v>
      </c>
      <c r="C16" s="98" t="s">
        <v>490</v>
      </c>
      <c r="D16" s="99">
        <f>D17</f>
        <v>2625.1</v>
      </c>
      <c r="E16" s="99">
        <f t="shared" ref="E16:F16" si="3">E17</f>
        <v>556.70000000000005</v>
      </c>
      <c r="F16" s="99">
        <f t="shared" si="3"/>
        <v>0</v>
      </c>
    </row>
    <row r="17" spans="1:6" ht="33.6">
      <c r="A17" s="126" t="s">
        <v>295</v>
      </c>
      <c r="B17" s="126" t="s">
        <v>14</v>
      </c>
      <c r="C17" s="125" t="s">
        <v>526</v>
      </c>
      <c r="D17" s="99">
        <f>№4!F489</f>
        <v>2625.1</v>
      </c>
      <c r="E17" s="99">
        <f>№4!G489</f>
        <v>556.70000000000005</v>
      </c>
      <c r="F17" s="99">
        <f>№4!H489</f>
        <v>0</v>
      </c>
    </row>
    <row r="18" spans="1:6" ht="50.4">
      <c r="A18" s="126" t="s">
        <v>296</v>
      </c>
      <c r="B18" s="97" t="s">
        <v>93</v>
      </c>
      <c r="C18" s="98" t="s">
        <v>121</v>
      </c>
      <c r="D18" s="99">
        <f>D19</f>
        <v>1955.5</v>
      </c>
      <c r="E18" s="99">
        <f t="shared" ref="E18:F18" si="4">E19</f>
        <v>3488.7</v>
      </c>
      <c r="F18" s="99">
        <f t="shared" si="4"/>
        <v>0</v>
      </c>
    </row>
    <row r="19" spans="1:6" ht="33.6">
      <c r="A19" s="126" t="s">
        <v>296</v>
      </c>
      <c r="B19" s="126" t="s">
        <v>14</v>
      </c>
      <c r="C19" s="125" t="s">
        <v>526</v>
      </c>
      <c r="D19" s="99">
        <f>№4!F492</f>
        <v>1955.5</v>
      </c>
      <c r="E19" s="99">
        <f>№4!G492</f>
        <v>3488.7</v>
      </c>
      <c r="F19" s="99">
        <f>№4!H492</f>
        <v>0</v>
      </c>
    </row>
    <row r="20" spans="1:6" ht="84">
      <c r="A20" s="124" t="s">
        <v>545</v>
      </c>
      <c r="B20" s="124" t="s">
        <v>93</v>
      </c>
      <c r="C20" s="125" t="s">
        <v>546</v>
      </c>
      <c r="D20" s="99">
        <f>D21</f>
        <v>90.3</v>
      </c>
      <c r="E20" s="99">
        <f t="shared" ref="E20:F20" si="5">E21</f>
        <v>0</v>
      </c>
      <c r="F20" s="99">
        <f t="shared" si="5"/>
        <v>0</v>
      </c>
    </row>
    <row r="21" spans="1:6" ht="33.6">
      <c r="A21" s="103" t="s">
        <v>545</v>
      </c>
      <c r="B21" s="104" t="s">
        <v>14</v>
      </c>
      <c r="C21" s="105" t="s">
        <v>526</v>
      </c>
      <c r="D21" s="106">
        <f>№4!F494</f>
        <v>90.3</v>
      </c>
      <c r="E21" s="106">
        <f>№4!G494</f>
        <v>0</v>
      </c>
      <c r="F21" s="106">
        <f>№4!H494</f>
        <v>0</v>
      </c>
    </row>
    <row r="22" spans="1:6" ht="100.8">
      <c r="A22" s="75" t="s">
        <v>609</v>
      </c>
      <c r="B22" s="75" t="s">
        <v>93</v>
      </c>
      <c r="C22" s="76" t="s">
        <v>612</v>
      </c>
      <c r="D22" s="111">
        <f>D23</f>
        <v>2855.7</v>
      </c>
      <c r="E22" s="111">
        <f t="shared" ref="E22:F22" si="6">E23</f>
        <v>0</v>
      </c>
      <c r="F22" s="111">
        <f t="shared" si="6"/>
        <v>0</v>
      </c>
    </row>
    <row r="23" spans="1:6" ht="33.6">
      <c r="A23" s="75" t="s">
        <v>609</v>
      </c>
      <c r="B23" s="110" t="s">
        <v>14</v>
      </c>
      <c r="C23" s="76" t="s">
        <v>526</v>
      </c>
      <c r="D23" s="111">
        <f>№4!F496</f>
        <v>2855.7</v>
      </c>
      <c r="E23" s="111">
        <f>№4!G496</f>
        <v>0</v>
      </c>
      <c r="F23" s="111">
        <f>№4!H496</f>
        <v>0</v>
      </c>
    </row>
    <row r="24" spans="1:6" ht="67.2">
      <c r="A24" s="107" t="s">
        <v>576</v>
      </c>
      <c r="B24" s="107"/>
      <c r="C24" s="108" t="s">
        <v>577</v>
      </c>
      <c r="D24" s="109">
        <f>D25</f>
        <v>4212.5</v>
      </c>
      <c r="E24" s="109">
        <f t="shared" ref="E24:F24" si="7">E25</f>
        <v>0</v>
      </c>
      <c r="F24" s="109">
        <f t="shared" si="7"/>
        <v>0</v>
      </c>
    </row>
    <row r="25" spans="1:6" ht="33.6">
      <c r="A25" s="4" t="s">
        <v>576</v>
      </c>
      <c r="B25" s="126" t="s">
        <v>14</v>
      </c>
      <c r="C25" s="125" t="s">
        <v>526</v>
      </c>
      <c r="D25" s="99">
        <f>№4!F506</f>
        <v>4212.5</v>
      </c>
      <c r="E25" s="99">
        <f>№4!G506</f>
        <v>0</v>
      </c>
      <c r="F25" s="99">
        <f>№4!H506</f>
        <v>0</v>
      </c>
    </row>
    <row r="26" spans="1:6" ht="33.6">
      <c r="A26" s="6" t="s">
        <v>584</v>
      </c>
      <c r="B26" s="127"/>
      <c r="C26" s="5" t="s">
        <v>587</v>
      </c>
      <c r="D26" s="99">
        <f>D27+D28</f>
        <v>3012.5</v>
      </c>
      <c r="E26" s="99">
        <f t="shared" ref="E26:F26" si="8">E27+E28</f>
        <v>0</v>
      </c>
      <c r="F26" s="99">
        <f t="shared" si="8"/>
        <v>0</v>
      </c>
    </row>
    <row r="27" spans="1:6" ht="50.4">
      <c r="A27" s="4" t="s">
        <v>584</v>
      </c>
      <c r="B27" s="4" t="s">
        <v>7</v>
      </c>
      <c r="C27" s="21" t="s">
        <v>11</v>
      </c>
      <c r="D27" s="99">
        <f>№4!F421</f>
        <v>236.1</v>
      </c>
      <c r="E27" s="99">
        <f>№4!G421</f>
        <v>0</v>
      </c>
      <c r="F27" s="99">
        <f>№4!H421</f>
        <v>0</v>
      </c>
    </row>
    <row r="28" spans="1:6" ht="33.6">
      <c r="A28" s="4" t="s">
        <v>584</v>
      </c>
      <c r="B28" s="4" t="s">
        <v>14</v>
      </c>
      <c r="C28" s="125" t="s">
        <v>526</v>
      </c>
      <c r="D28" s="99">
        <f>№4!F559</f>
        <v>2776.4</v>
      </c>
      <c r="E28" s="99">
        <f>№4!G559</f>
        <v>0</v>
      </c>
      <c r="F28" s="99">
        <f>№4!H559</f>
        <v>0</v>
      </c>
    </row>
    <row r="29" spans="1:6" ht="50.4">
      <c r="A29" s="6" t="s">
        <v>585</v>
      </c>
      <c r="B29" s="127"/>
      <c r="C29" s="5" t="s">
        <v>586</v>
      </c>
      <c r="D29" s="99">
        <f>D30</f>
        <v>53.400000000000006</v>
      </c>
      <c r="E29" s="99">
        <f t="shared" ref="E29:F29" si="9">E30</f>
        <v>0</v>
      </c>
      <c r="F29" s="99">
        <f t="shared" si="9"/>
        <v>0</v>
      </c>
    </row>
    <row r="30" spans="1:6" ht="33.6">
      <c r="A30" s="4" t="s">
        <v>585</v>
      </c>
      <c r="B30" s="4" t="s">
        <v>14</v>
      </c>
      <c r="C30" s="125" t="s">
        <v>526</v>
      </c>
      <c r="D30" s="99">
        <f>№4!F557</f>
        <v>53.400000000000006</v>
      </c>
      <c r="E30" s="99">
        <f>№4!G557</f>
        <v>0</v>
      </c>
      <c r="F30" s="99">
        <f>№4!H557</f>
        <v>0</v>
      </c>
    </row>
    <row r="31" spans="1:6" ht="84">
      <c r="A31" s="4" t="s">
        <v>581</v>
      </c>
      <c r="B31" s="4"/>
      <c r="C31" s="125" t="s">
        <v>583</v>
      </c>
      <c r="D31" s="99">
        <f>D32</f>
        <v>5153.8999999999996</v>
      </c>
      <c r="E31" s="99">
        <f t="shared" ref="E31:F31" si="10">E32</f>
        <v>0</v>
      </c>
      <c r="F31" s="99">
        <f t="shared" si="10"/>
        <v>0</v>
      </c>
    </row>
    <row r="32" spans="1:6" ht="33.6">
      <c r="A32" s="4" t="s">
        <v>581</v>
      </c>
      <c r="B32" s="126" t="s">
        <v>14</v>
      </c>
      <c r="C32" s="125" t="s">
        <v>526</v>
      </c>
      <c r="D32" s="99">
        <f>№4!F508</f>
        <v>5153.8999999999996</v>
      </c>
      <c r="E32" s="99">
        <f>№4!G508</f>
        <v>0</v>
      </c>
      <c r="F32" s="99">
        <f>№4!H508</f>
        <v>0</v>
      </c>
    </row>
    <row r="33" spans="1:6" ht="100.8">
      <c r="A33" s="124" t="s">
        <v>608</v>
      </c>
      <c r="B33" s="124" t="s">
        <v>93</v>
      </c>
      <c r="C33" s="125" t="s">
        <v>611</v>
      </c>
      <c r="D33" s="99">
        <f>D34</f>
        <v>205.9</v>
      </c>
      <c r="E33" s="99">
        <f t="shared" ref="E33:F33" si="11">E34</f>
        <v>0</v>
      </c>
      <c r="F33" s="99">
        <f t="shared" si="11"/>
        <v>0</v>
      </c>
    </row>
    <row r="34" spans="1:6" ht="33.6">
      <c r="A34" s="124" t="s">
        <v>608</v>
      </c>
      <c r="B34" s="126" t="s">
        <v>14</v>
      </c>
      <c r="C34" s="125" t="s">
        <v>526</v>
      </c>
      <c r="D34" s="99">
        <f>№4!F510</f>
        <v>205.9</v>
      </c>
      <c r="E34" s="99">
        <f>№4!G510</f>
        <v>0</v>
      </c>
      <c r="F34" s="99">
        <f>№4!H510</f>
        <v>0</v>
      </c>
    </row>
    <row r="35" spans="1:6" ht="134.4">
      <c r="A35" s="4" t="s">
        <v>303</v>
      </c>
      <c r="B35" s="4"/>
      <c r="C35" s="21" t="s">
        <v>129</v>
      </c>
      <c r="D35" s="99">
        <f>D36</f>
        <v>176653</v>
      </c>
      <c r="E35" s="99">
        <f t="shared" ref="E35:F35" si="12">E36</f>
        <v>176653</v>
      </c>
      <c r="F35" s="99">
        <f t="shared" si="12"/>
        <v>176653</v>
      </c>
    </row>
    <row r="36" spans="1:6" ht="33.6">
      <c r="A36" s="4" t="s">
        <v>303</v>
      </c>
      <c r="B36" s="126" t="s">
        <v>14</v>
      </c>
      <c r="C36" s="125" t="s">
        <v>526</v>
      </c>
      <c r="D36" s="99">
        <f>№4!F511</f>
        <v>176653</v>
      </c>
      <c r="E36" s="99">
        <f>№4!G511</f>
        <v>176653</v>
      </c>
      <c r="F36" s="99">
        <f>№4!H511</f>
        <v>176653</v>
      </c>
    </row>
    <row r="37" spans="1:6" ht="67.2">
      <c r="A37" s="4" t="s">
        <v>298</v>
      </c>
      <c r="B37" s="4"/>
      <c r="C37" s="21" t="s">
        <v>118</v>
      </c>
      <c r="D37" s="99">
        <f>D38</f>
        <v>38502.6</v>
      </c>
      <c r="E37" s="99">
        <f t="shared" ref="E37:F37" si="13">E38</f>
        <v>38502.6</v>
      </c>
      <c r="F37" s="99">
        <f t="shared" si="13"/>
        <v>38502.6</v>
      </c>
    </row>
    <row r="38" spans="1:6" ht="33.6">
      <c r="A38" s="4" t="s">
        <v>298</v>
      </c>
      <c r="B38" s="126" t="s">
        <v>14</v>
      </c>
      <c r="C38" s="125" t="s">
        <v>526</v>
      </c>
      <c r="D38" s="99">
        <f>№4!F513</f>
        <v>38502.6</v>
      </c>
      <c r="E38" s="99">
        <f>№4!G513</f>
        <v>38502.6</v>
      </c>
      <c r="F38" s="99">
        <f>№4!H513</f>
        <v>38502.6</v>
      </c>
    </row>
    <row r="39" spans="1:6" ht="50.4">
      <c r="A39" s="126" t="s">
        <v>301</v>
      </c>
      <c r="B39" s="97" t="s">
        <v>93</v>
      </c>
      <c r="C39" s="98" t="s">
        <v>493</v>
      </c>
      <c r="D39" s="99">
        <f>D40</f>
        <v>879.6</v>
      </c>
      <c r="E39" s="99">
        <f t="shared" ref="E39:F39" si="14">E40</f>
        <v>657.2</v>
      </c>
      <c r="F39" s="99">
        <f t="shared" si="14"/>
        <v>0</v>
      </c>
    </row>
    <row r="40" spans="1:6" ht="33.6">
      <c r="A40" s="126" t="s">
        <v>301</v>
      </c>
      <c r="B40" s="126" t="s">
        <v>14</v>
      </c>
      <c r="C40" s="125" t="s">
        <v>526</v>
      </c>
      <c r="D40" s="99">
        <f>№4!F515</f>
        <v>879.6</v>
      </c>
      <c r="E40" s="99">
        <f>№4!G515</f>
        <v>657.2</v>
      </c>
      <c r="F40" s="99">
        <f>№4!H515</f>
        <v>0</v>
      </c>
    </row>
    <row r="41" spans="1:6" ht="50.4">
      <c r="A41" s="124" t="s">
        <v>566</v>
      </c>
      <c r="B41" s="124" t="s">
        <v>93</v>
      </c>
      <c r="C41" s="125" t="s">
        <v>567</v>
      </c>
      <c r="D41" s="99">
        <f>D42</f>
        <v>1491</v>
      </c>
      <c r="E41" s="99">
        <f t="shared" ref="E41:F41" si="15">E42</f>
        <v>0</v>
      </c>
      <c r="F41" s="99">
        <f t="shared" si="15"/>
        <v>0</v>
      </c>
    </row>
    <row r="42" spans="1:6" ht="33.6">
      <c r="A42" s="124" t="s">
        <v>566</v>
      </c>
      <c r="B42" s="126" t="s">
        <v>14</v>
      </c>
      <c r="C42" s="125" t="s">
        <v>526</v>
      </c>
      <c r="D42" s="99">
        <f>№4!F518</f>
        <v>1491</v>
      </c>
      <c r="E42" s="99">
        <f>№4!G518</f>
        <v>0</v>
      </c>
      <c r="F42" s="99">
        <f>№4!H518</f>
        <v>0</v>
      </c>
    </row>
    <row r="43" spans="1:6" ht="33.6">
      <c r="A43" s="124" t="s">
        <v>547</v>
      </c>
      <c r="B43" s="124" t="s">
        <v>93</v>
      </c>
      <c r="C43" s="125" t="s">
        <v>548</v>
      </c>
      <c r="D43" s="99">
        <f>D44</f>
        <v>735.3</v>
      </c>
      <c r="E43" s="99">
        <f t="shared" ref="E43:F43" si="16">E44</f>
        <v>0</v>
      </c>
      <c r="F43" s="99">
        <f t="shared" si="16"/>
        <v>0</v>
      </c>
    </row>
    <row r="44" spans="1:6" ht="33.6">
      <c r="A44" s="124" t="s">
        <v>547</v>
      </c>
      <c r="B44" s="126" t="s">
        <v>14</v>
      </c>
      <c r="C44" s="125" t="s">
        <v>526</v>
      </c>
      <c r="D44" s="99">
        <f>№4!F520</f>
        <v>735.3</v>
      </c>
      <c r="E44" s="99">
        <f>№4!G520</f>
        <v>0</v>
      </c>
      <c r="F44" s="99">
        <f>№4!H520</f>
        <v>0</v>
      </c>
    </row>
    <row r="45" spans="1:6" ht="50.4">
      <c r="A45" s="126" t="s">
        <v>302</v>
      </c>
      <c r="B45" s="97" t="s">
        <v>93</v>
      </c>
      <c r="C45" s="98" t="s">
        <v>123</v>
      </c>
      <c r="D45" s="99">
        <f>D46</f>
        <v>4414</v>
      </c>
      <c r="E45" s="99">
        <f t="shared" ref="E45:F45" si="17">E46</f>
        <v>5313.1</v>
      </c>
      <c r="F45" s="99">
        <f t="shared" si="17"/>
        <v>5313.1</v>
      </c>
    </row>
    <row r="46" spans="1:6" ht="33.6">
      <c r="A46" s="126" t="s">
        <v>302</v>
      </c>
      <c r="B46" s="126" t="s">
        <v>14</v>
      </c>
      <c r="C46" s="125" t="s">
        <v>526</v>
      </c>
      <c r="D46" s="99">
        <f>№4!F521</f>
        <v>4414</v>
      </c>
      <c r="E46" s="99">
        <f>№4!G521</f>
        <v>5313.1</v>
      </c>
      <c r="F46" s="99">
        <f>№4!H521</f>
        <v>5313.1</v>
      </c>
    </row>
    <row r="47" spans="1:6" ht="33.6">
      <c r="A47" s="126" t="s">
        <v>494</v>
      </c>
      <c r="B47" s="97" t="s">
        <v>93</v>
      </c>
      <c r="C47" s="98" t="s">
        <v>195</v>
      </c>
      <c r="D47" s="99">
        <f>D48</f>
        <v>160.9</v>
      </c>
      <c r="E47" s="99">
        <f t="shared" ref="E47:F47" si="18">E48</f>
        <v>168.7</v>
      </c>
      <c r="F47" s="99">
        <f t="shared" si="18"/>
        <v>0</v>
      </c>
    </row>
    <row r="48" spans="1:6" ht="33.6">
      <c r="A48" s="126" t="s">
        <v>494</v>
      </c>
      <c r="B48" s="126" t="s">
        <v>14</v>
      </c>
      <c r="C48" s="125" t="s">
        <v>526</v>
      </c>
      <c r="D48" s="99">
        <f>№4!F560</f>
        <v>160.9</v>
      </c>
      <c r="E48" s="99">
        <f>№4!G560</f>
        <v>168.7</v>
      </c>
      <c r="F48" s="99">
        <f>№4!H560</f>
        <v>0</v>
      </c>
    </row>
    <row r="49" spans="1:6" ht="67.2">
      <c r="A49" s="124" t="s">
        <v>515</v>
      </c>
      <c r="B49" s="124" t="s">
        <v>93</v>
      </c>
      <c r="C49" s="125" t="s">
        <v>514</v>
      </c>
      <c r="D49" s="99">
        <f>D50</f>
        <v>1651.6999999999998</v>
      </c>
      <c r="E49" s="99">
        <f t="shared" ref="E49:F49" si="19">E50</f>
        <v>0</v>
      </c>
      <c r="F49" s="99">
        <f t="shared" si="19"/>
        <v>0</v>
      </c>
    </row>
    <row r="50" spans="1:6" ht="33.6">
      <c r="A50" s="124" t="s">
        <v>515</v>
      </c>
      <c r="B50" s="126" t="s">
        <v>14</v>
      </c>
      <c r="C50" s="125" t="s">
        <v>526</v>
      </c>
      <c r="D50" s="99">
        <f>№4!F524</f>
        <v>1651.6999999999998</v>
      </c>
      <c r="E50" s="99">
        <f>№4!G524</f>
        <v>0</v>
      </c>
      <c r="F50" s="99">
        <f>№4!H524</f>
        <v>0</v>
      </c>
    </row>
    <row r="51" spans="1:6" ht="50.4">
      <c r="A51" s="124" t="s">
        <v>551</v>
      </c>
      <c r="B51" s="124" t="s">
        <v>93</v>
      </c>
      <c r="C51" s="125" t="s">
        <v>552</v>
      </c>
      <c r="D51" s="99">
        <f>D52</f>
        <v>2.1</v>
      </c>
      <c r="E51" s="99">
        <f t="shared" ref="E51:F51" si="20">E52</f>
        <v>0</v>
      </c>
      <c r="F51" s="99">
        <f t="shared" si="20"/>
        <v>0</v>
      </c>
    </row>
    <row r="52" spans="1:6" ht="33.6">
      <c r="A52" s="124" t="s">
        <v>551</v>
      </c>
      <c r="B52" s="126" t="s">
        <v>14</v>
      </c>
      <c r="C52" s="125" t="s">
        <v>526</v>
      </c>
      <c r="D52" s="99">
        <f>№4!F526</f>
        <v>2.1</v>
      </c>
      <c r="E52" s="99">
        <f>№4!G526</f>
        <v>0</v>
      </c>
      <c r="F52" s="99">
        <f>№4!H526</f>
        <v>0</v>
      </c>
    </row>
    <row r="53" spans="1:6" ht="67.2">
      <c r="A53" s="4" t="s">
        <v>632</v>
      </c>
      <c r="B53" s="4"/>
      <c r="C53" s="21" t="s">
        <v>633</v>
      </c>
      <c r="D53" s="99">
        <f>D54</f>
        <v>300</v>
      </c>
      <c r="E53" s="99">
        <f t="shared" ref="E53:F53" si="21">E54</f>
        <v>0</v>
      </c>
      <c r="F53" s="99">
        <f t="shared" si="21"/>
        <v>0</v>
      </c>
    </row>
    <row r="54" spans="1:6" ht="33.6">
      <c r="A54" s="4" t="s">
        <v>632</v>
      </c>
      <c r="B54" s="126" t="s">
        <v>14</v>
      </c>
      <c r="C54" s="125" t="s">
        <v>526</v>
      </c>
      <c r="D54" s="99">
        <f>№4!F539</f>
        <v>300</v>
      </c>
      <c r="E54" s="99">
        <f>№4!G539</f>
        <v>0</v>
      </c>
      <c r="F54" s="99">
        <f>№4!H539</f>
        <v>0</v>
      </c>
    </row>
    <row r="55" spans="1:6" ht="67.2">
      <c r="A55" s="124" t="s">
        <v>643</v>
      </c>
      <c r="B55" s="123"/>
      <c r="C55" s="5" t="s">
        <v>650</v>
      </c>
      <c r="D55" s="99">
        <f>D56</f>
        <v>2629.4</v>
      </c>
      <c r="E55" s="99">
        <f t="shared" ref="E55:F55" si="22">E56</f>
        <v>0</v>
      </c>
      <c r="F55" s="99">
        <f t="shared" si="22"/>
        <v>0</v>
      </c>
    </row>
    <row r="56" spans="1:6" ht="33.6">
      <c r="A56" s="124" t="s">
        <v>643</v>
      </c>
      <c r="B56" s="126" t="s">
        <v>14</v>
      </c>
      <c r="C56" s="125" t="s">
        <v>526</v>
      </c>
      <c r="D56" s="99">
        <f>№4!F541</f>
        <v>2629.4</v>
      </c>
      <c r="E56" s="99">
        <f>№4!G541</f>
        <v>0</v>
      </c>
      <c r="F56" s="99">
        <f>№4!H541</f>
        <v>0</v>
      </c>
    </row>
    <row r="57" spans="1:6" ht="50.4">
      <c r="A57" s="4" t="s">
        <v>299</v>
      </c>
      <c r="B57" s="4"/>
      <c r="C57" s="21" t="s">
        <v>119</v>
      </c>
      <c r="D57" s="99">
        <f>D58</f>
        <v>3705.1</v>
      </c>
      <c r="E57" s="99">
        <f t="shared" ref="E57:F57" si="23">E58</f>
        <v>3705.1</v>
      </c>
      <c r="F57" s="99">
        <f t="shared" si="23"/>
        <v>3705.1</v>
      </c>
    </row>
    <row r="58" spans="1:6" ht="33.6">
      <c r="A58" s="4" t="s">
        <v>299</v>
      </c>
      <c r="B58" s="126" t="s">
        <v>14</v>
      </c>
      <c r="C58" s="125" t="s">
        <v>526</v>
      </c>
      <c r="D58" s="99">
        <f>№4!F528</f>
        <v>3705.1</v>
      </c>
      <c r="E58" s="99">
        <f>№4!G528</f>
        <v>3705.1</v>
      </c>
      <c r="F58" s="99">
        <f>№4!H528</f>
        <v>3705.1</v>
      </c>
    </row>
    <row r="59" spans="1:6" ht="67.2">
      <c r="A59" s="4" t="s">
        <v>300</v>
      </c>
      <c r="B59" s="4"/>
      <c r="C59" s="21" t="s">
        <v>120</v>
      </c>
      <c r="D59" s="99">
        <f>D60</f>
        <v>8140.2</v>
      </c>
      <c r="E59" s="99">
        <f t="shared" ref="E59:F59" si="24">E60</f>
        <v>8282.4</v>
      </c>
      <c r="F59" s="99">
        <f t="shared" si="24"/>
        <v>8282.4</v>
      </c>
    </row>
    <row r="60" spans="1:6" ht="33.6">
      <c r="A60" s="4" t="s">
        <v>300</v>
      </c>
      <c r="B60" s="126" t="s">
        <v>14</v>
      </c>
      <c r="C60" s="125" t="s">
        <v>526</v>
      </c>
      <c r="D60" s="99">
        <f>№4!F542</f>
        <v>8140.2</v>
      </c>
      <c r="E60" s="99">
        <f>№4!G542</f>
        <v>8282.4</v>
      </c>
      <c r="F60" s="99">
        <f>№4!H542</f>
        <v>8282.4</v>
      </c>
    </row>
    <row r="61" spans="1:6" ht="67.2">
      <c r="A61" s="4" t="s">
        <v>549</v>
      </c>
      <c r="B61" s="4"/>
      <c r="C61" s="21" t="s">
        <v>550</v>
      </c>
      <c r="D61" s="99">
        <f>D62</f>
        <v>33.4</v>
      </c>
      <c r="E61" s="99">
        <f t="shared" ref="E61:F61" si="25">E62</f>
        <v>0</v>
      </c>
      <c r="F61" s="99">
        <f t="shared" si="25"/>
        <v>0</v>
      </c>
    </row>
    <row r="62" spans="1:6" ht="33.6">
      <c r="A62" s="4" t="s">
        <v>549</v>
      </c>
      <c r="B62" s="126" t="s">
        <v>14</v>
      </c>
      <c r="C62" s="125" t="s">
        <v>526</v>
      </c>
      <c r="D62" s="99">
        <f>№4!F545</f>
        <v>33.4</v>
      </c>
      <c r="E62" s="99">
        <f>№4!G545</f>
        <v>0</v>
      </c>
      <c r="F62" s="99">
        <f>№4!H545</f>
        <v>0</v>
      </c>
    </row>
    <row r="63" spans="1:6" ht="67.2">
      <c r="A63" s="4" t="s">
        <v>642</v>
      </c>
      <c r="B63" s="126"/>
      <c r="C63" s="5" t="s">
        <v>660</v>
      </c>
      <c r="D63" s="99">
        <f>D64</f>
        <v>142.19999999999999</v>
      </c>
      <c r="E63" s="99">
        <f t="shared" ref="E63:F63" si="26">E64</f>
        <v>0</v>
      </c>
      <c r="F63" s="99">
        <f t="shared" si="26"/>
        <v>0</v>
      </c>
    </row>
    <row r="64" spans="1:6" ht="33.6">
      <c r="A64" s="4" t="s">
        <v>642</v>
      </c>
      <c r="B64" s="126" t="s">
        <v>14</v>
      </c>
      <c r="C64" s="125" t="s">
        <v>526</v>
      </c>
      <c r="D64" s="99">
        <f>№4!F547</f>
        <v>142.19999999999999</v>
      </c>
      <c r="E64" s="99">
        <f>№4!G547</f>
        <v>0</v>
      </c>
      <c r="F64" s="99">
        <f>№4!H547</f>
        <v>0</v>
      </c>
    </row>
    <row r="65" spans="1:6" ht="73.2" customHeight="1">
      <c r="A65" s="95" t="s">
        <v>282</v>
      </c>
      <c r="B65" s="95" t="s">
        <v>93</v>
      </c>
      <c r="C65" s="93" t="s">
        <v>469</v>
      </c>
      <c r="D65" s="94">
        <f>D66+D68+D70+D72+D74+D78+D80+D82+D76</f>
        <v>5609.6</v>
      </c>
      <c r="E65" s="94">
        <f t="shared" ref="E65:F65" si="27">E66+E68+E70+E72+E74+E78+E80+E82+E76</f>
        <v>5340.5</v>
      </c>
      <c r="F65" s="94">
        <f t="shared" si="27"/>
        <v>5353.5999999999995</v>
      </c>
    </row>
    <row r="66" spans="1:6" ht="33.6">
      <c r="A66" s="4" t="s">
        <v>285</v>
      </c>
      <c r="B66" s="4"/>
      <c r="C66" s="21" t="s">
        <v>136</v>
      </c>
      <c r="D66" s="99">
        <f>D67</f>
        <v>4953.1000000000004</v>
      </c>
      <c r="E66" s="99">
        <f t="shared" ref="E66:F66" si="28">E67</f>
        <v>4953.1000000000004</v>
      </c>
      <c r="F66" s="99">
        <f t="shared" si="28"/>
        <v>4953.1000000000004</v>
      </c>
    </row>
    <row r="67" spans="1:6" ht="50.4">
      <c r="A67" s="4" t="s">
        <v>285</v>
      </c>
      <c r="B67" s="126" t="s">
        <v>7</v>
      </c>
      <c r="C67" s="98" t="s">
        <v>11</v>
      </c>
      <c r="D67" s="99">
        <f>№4!F425</f>
        <v>4953.1000000000004</v>
      </c>
      <c r="E67" s="99">
        <f>№4!G425</f>
        <v>4953.1000000000004</v>
      </c>
      <c r="F67" s="99">
        <f>№4!H425</f>
        <v>4953.1000000000004</v>
      </c>
    </row>
    <row r="68" spans="1:6" ht="33.6">
      <c r="A68" s="126" t="s">
        <v>283</v>
      </c>
      <c r="B68" s="97" t="s">
        <v>93</v>
      </c>
      <c r="C68" s="98" t="s">
        <v>134</v>
      </c>
      <c r="D68" s="99">
        <f>D69</f>
        <v>19.899999999999999</v>
      </c>
      <c r="E68" s="99">
        <f t="shared" ref="E68:F68" si="29">E69</f>
        <v>21.9</v>
      </c>
      <c r="F68" s="99">
        <f t="shared" si="29"/>
        <v>23.9</v>
      </c>
    </row>
    <row r="69" spans="1:6" ht="50.4">
      <c r="A69" s="126" t="s">
        <v>283</v>
      </c>
      <c r="B69" s="126" t="s">
        <v>7</v>
      </c>
      <c r="C69" s="98" t="s">
        <v>11</v>
      </c>
      <c r="D69" s="99">
        <f>№4!F427</f>
        <v>19.899999999999999</v>
      </c>
      <c r="E69" s="99">
        <f>№4!G427</f>
        <v>21.9</v>
      </c>
      <c r="F69" s="99">
        <f>№4!H427</f>
        <v>23.9</v>
      </c>
    </row>
    <row r="70" spans="1:6" ht="50.4">
      <c r="A70" s="126" t="s">
        <v>286</v>
      </c>
      <c r="B70" s="97" t="s">
        <v>93</v>
      </c>
      <c r="C70" s="98" t="s">
        <v>472</v>
      </c>
      <c r="D70" s="99">
        <f>D71</f>
        <v>256.60000000000002</v>
      </c>
      <c r="E70" s="99">
        <f t="shared" ref="E70:F70" si="30">E71</f>
        <v>176.4</v>
      </c>
      <c r="F70" s="99">
        <f t="shared" si="30"/>
        <v>182.4</v>
      </c>
    </row>
    <row r="71" spans="1:6" ht="50.4">
      <c r="A71" s="126" t="s">
        <v>286</v>
      </c>
      <c r="B71" s="126" t="s">
        <v>7</v>
      </c>
      <c r="C71" s="98" t="s">
        <v>11</v>
      </c>
      <c r="D71" s="99">
        <f>№4!F393</f>
        <v>256.60000000000002</v>
      </c>
      <c r="E71" s="99">
        <f>№4!G393</f>
        <v>176.4</v>
      </c>
      <c r="F71" s="99">
        <f>№4!H393</f>
        <v>182.4</v>
      </c>
    </row>
    <row r="72" spans="1:6" ht="33.6">
      <c r="A72" s="126" t="s">
        <v>284</v>
      </c>
      <c r="B72" s="97" t="s">
        <v>93</v>
      </c>
      <c r="C72" s="98" t="s">
        <v>135</v>
      </c>
      <c r="D72" s="99">
        <f>D73</f>
        <v>13.5</v>
      </c>
      <c r="E72" s="99">
        <f>E73</f>
        <v>14</v>
      </c>
      <c r="F72" s="99">
        <f t="shared" ref="F72" si="31">F73</f>
        <v>14.5</v>
      </c>
    </row>
    <row r="73" spans="1:6" ht="50.4">
      <c r="A73" s="126" t="s">
        <v>284</v>
      </c>
      <c r="B73" s="126" t="s">
        <v>7</v>
      </c>
      <c r="C73" s="98" t="s">
        <v>11</v>
      </c>
      <c r="D73" s="99">
        <f>№4!F429</f>
        <v>13.5</v>
      </c>
      <c r="E73" s="99">
        <f>№4!G429</f>
        <v>14</v>
      </c>
      <c r="F73" s="99">
        <f>№4!H429</f>
        <v>14.5</v>
      </c>
    </row>
    <row r="74" spans="1:6" ht="33.6">
      <c r="A74" s="126" t="s">
        <v>287</v>
      </c>
      <c r="B74" s="97" t="s">
        <v>93</v>
      </c>
      <c r="C74" s="98" t="s">
        <v>137</v>
      </c>
      <c r="D74" s="99">
        <f>D75</f>
        <v>47.6</v>
      </c>
      <c r="E74" s="99">
        <f t="shared" ref="E74:F74" si="32">E75</f>
        <v>49.3</v>
      </c>
      <c r="F74" s="99">
        <f t="shared" si="32"/>
        <v>51</v>
      </c>
    </row>
    <row r="75" spans="1:6" ht="50.4">
      <c r="A75" s="126" t="s">
        <v>287</v>
      </c>
      <c r="B75" s="126" t="s">
        <v>7</v>
      </c>
      <c r="C75" s="98" t="s">
        <v>11</v>
      </c>
      <c r="D75" s="99">
        <f>№4!F431</f>
        <v>47.6</v>
      </c>
      <c r="E75" s="99">
        <f>№4!G431</f>
        <v>49.3</v>
      </c>
      <c r="F75" s="99">
        <f>№4!H431</f>
        <v>51</v>
      </c>
    </row>
    <row r="76" spans="1:6" ht="33.6">
      <c r="A76" s="4" t="s">
        <v>922</v>
      </c>
      <c r="B76" s="4"/>
      <c r="C76" s="21" t="s">
        <v>923</v>
      </c>
      <c r="D76" s="99">
        <f>D77</f>
        <v>196</v>
      </c>
      <c r="E76" s="99">
        <f t="shared" ref="E76:F76" si="33">E77</f>
        <v>0</v>
      </c>
      <c r="F76" s="99">
        <f t="shared" si="33"/>
        <v>0</v>
      </c>
    </row>
    <row r="77" spans="1:6" ht="50.4">
      <c r="A77" s="4" t="s">
        <v>922</v>
      </c>
      <c r="B77" s="180" t="s">
        <v>7</v>
      </c>
      <c r="C77" s="98" t="s">
        <v>11</v>
      </c>
      <c r="D77" s="99">
        <f>№4!F434</f>
        <v>196</v>
      </c>
      <c r="E77" s="99">
        <f>№4!G434</f>
        <v>0</v>
      </c>
      <c r="F77" s="99">
        <f>№4!H434</f>
        <v>0</v>
      </c>
    </row>
    <row r="78" spans="1:6" ht="33.6">
      <c r="A78" s="126" t="s">
        <v>313</v>
      </c>
      <c r="B78" s="97" t="s">
        <v>93</v>
      </c>
      <c r="C78" s="98" t="s">
        <v>199</v>
      </c>
      <c r="D78" s="99">
        <f>D79</f>
        <v>21.7</v>
      </c>
      <c r="E78" s="99">
        <f t="shared" ref="E78:F78" si="34">E79</f>
        <v>22.3</v>
      </c>
      <c r="F78" s="99">
        <f t="shared" si="34"/>
        <v>22.9</v>
      </c>
    </row>
    <row r="79" spans="1:6" ht="50.4">
      <c r="A79" s="126" t="s">
        <v>313</v>
      </c>
      <c r="B79" s="126" t="s">
        <v>7</v>
      </c>
      <c r="C79" s="98" t="s">
        <v>11</v>
      </c>
      <c r="D79" s="99">
        <f>№4!F435</f>
        <v>21.7</v>
      </c>
      <c r="E79" s="99">
        <f>№4!G435</f>
        <v>22.3</v>
      </c>
      <c r="F79" s="99">
        <f>№4!H435</f>
        <v>22.9</v>
      </c>
    </row>
    <row r="80" spans="1:6" ht="50.4">
      <c r="A80" s="126" t="s">
        <v>473</v>
      </c>
      <c r="B80" s="97" t="s">
        <v>93</v>
      </c>
      <c r="C80" s="98" t="s">
        <v>474</v>
      </c>
      <c r="D80" s="99">
        <f>D81</f>
        <v>36</v>
      </c>
      <c r="E80" s="99">
        <f t="shared" ref="E80:F80" si="35">E81</f>
        <v>36</v>
      </c>
      <c r="F80" s="99">
        <f t="shared" si="35"/>
        <v>36</v>
      </c>
    </row>
    <row r="81" spans="1:6" ht="50.4">
      <c r="A81" s="126" t="s">
        <v>473</v>
      </c>
      <c r="B81" s="126" t="s">
        <v>7</v>
      </c>
      <c r="C81" s="98" t="s">
        <v>11</v>
      </c>
      <c r="D81" s="99">
        <f>№4!F437</f>
        <v>36</v>
      </c>
      <c r="E81" s="99">
        <f>№4!G437</f>
        <v>36</v>
      </c>
      <c r="F81" s="99">
        <f>№4!H437</f>
        <v>36</v>
      </c>
    </row>
    <row r="82" spans="1:6" ht="67.2">
      <c r="A82" s="126" t="s">
        <v>477</v>
      </c>
      <c r="B82" s="97" t="s">
        <v>93</v>
      </c>
      <c r="C82" s="98" t="s">
        <v>138</v>
      </c>
      <c r="D82" s="99">
        <f>D83</f>
        <v>65.2</v>
      </c>
      <c r="E82" s="99">
        <f t="shared" ref="E82:F82" si="36">E83</f>
        <v>67.5</v>
      </c>
      <c r="F82" s="99">
        <f t="shared" si="36"/>
        <v>69.8</v>
      </c>
    </row>
    <row r="83" spans="1:6" ht="50.4">
      <c r="A83" s="126" t="s">
        <v>477</v>
      </c>
      <c r="B83" s="126" t="s">
        <v>7</v>
      </c>
      <c r="C83" s="98" t="s">
        <v>11</v>
      </c>
      <c r="D83" s="99">
        <f>№4!F440</f>
        <v>65.2</v>
      </c>
      <c r="E83" s="99">
        <f>№4!G440</f>
        <v>67.5</v>
      </c>
      <c r="F83" s="99">
        <f>№4!H440</f>
        <v>69.8</v>
      </c>
    </row>
    <row r="84" spans="1:6" ht="103.2" customHeight="1">
      <c r="A84" s="95" t="s">
        <v>400</v>
      </c>
      <c r="B84" s="95" t="s">
        <v>93</v>
      </c>
      <c r="C84" s="93" t="s">
        <v>401</v>
      </c>
      <c r="D84" s="94">
        <f>D85</f>
        <v>1070.5999999999999</v>
      </c>
      <c r="E84" s="94">
        <f t="shared" ref="E84:F85" si="37">E85</f>
        <v>0</v>
      </c>
      <c r="F84" s="94">
        <f t="shared" si="37"/>
        <v>0</v>
      </c>
    </row>
    <row r="85" spans="1:6" ht="100.8">
      <c r="A85" s="126" t="s">
        <v>403</v>
      </c>
      <c r="B85" s="97" t="s">
        <v>93</v>
      </c>
      <c r="C85" s="98" t="s">
        <v>404</v>
      </c>
      <c r="D85" s="99">
        <f>D86</f>
        <v>1070.5999999999999</v>
      </c>
      <c r="E85" s="99">
        <f t="shared" si="37"/>
        <v>0</v>
      </c>
      <c r="F85" s="99">
        <f t="shared" si="37"/>
        <v>0</v>
      </c>
    </row>
    <row r="86" spans="1:6" ht="33.6">
      <c r="A86" s="126" t="s">
        <v>403</v>
      </c>
      <c r="B86" s="126" t="s">
        <v>25</v>
      </c>
      <c r="C86" s="98" t="s">
        <v>112</v>
      </c>
      <c r="D86" s="99">
        <f>№4!F214</f>
        <v>1070.5999999999999</v>
      </c>
      <c r="E86" s="99">
        <f>№4!G214</f>
        <v>0</v>
      </c>
      <c r="F86" s="99">
        <f>№4!H214</f>
        <v>0</v>
      </c>
    </row>
    <row r="87" spans="1:6">
      <c r="A87" s="95" t="s">
        <v>304</v>
      </c>
      <c r="B87" s="95" t="s">
        <v>93</v>
      </c>
      <c r="C87" s="93" t="s">
        <v>2</v>
      </c>
      <c r="D87" s="94">
        <f>D88+D90+D92</f>
        <v>13928.199999999999</v>
      </c>
      <c r="E87" s="94">
        <f t="shared" ref="E87:F87" si="38">E88+E90+E92</f>
        <v>13928.199999999999</v>
      </c>
      <c r="F87" s="94">
        <f t="shared" si="38"/>
        <v>13928.199999999999</v>
      </c>
    </row>
    <row r="88" spans="1:6" ht="50.4">
      <c r="A88" s="126" t="s">
        <v>306</v>
      </c>
      <c r="B88" s="97" t="s">
        <v>93</v>
      </c>
      <c r="C88" s="98" t="s">
        <v>124</v>
      </c>
      <c r="D88" s="99">
        <f>D89</f>
        <v>8749.4</v>
      </c>
      <c r="E88" s="99">
        <f t="shared" ref="E88:F88" si="39">E89</f>
        <v>8749.4</v>
      </c>
      <c r="F88" s="99">
        <f t="shared" si="39"/>
        <v>8749.4</v>
      </c>
    </row>
    <row r="89" spans="1:6" ht="33.6">
      <c r="A89" s="126" t="s">
        <v>306</v>
      </c>
      <c r="B89" s="126" t="s">
        <v>14</v>
      </c>
      <c r="C89" s="125" t="s">
        <v>526</v>
      </c>
      <c r="D89" s="99">
        <f>№4!F566</f>
        <v>8749.4</v>
      </c>
      <c r="E89" s="99">
        <f>№4!G566</f>
        <v>8749.4</v>
      </c>
      <c r="F89" s="99">
        <f>№4!H566</f>
        <v>8749.4</v>
      </c>
    </row>
    <row r="90" spans="1:6" ht="59.4" customHeight="1">
      <c r="A90" s="126" t="s">
        <v>307</v>
      </c>
      <c r="B90" s="97" t="s">
        <v>93</v>
      </c>
      <c r="C90" s="98" t="s">
        <v>125</v>
      </c>
      <c r="D90" s="99">
        <f>D91</f>
        <v>3348.9</v>
      </c>
      <c r="E90" s="99">
        <f t="shared" ref="E90:F90" si="40">E91</f>
        <v>3348.9</v>
      </c>
      <c r="F90" s="99">
        <f t="shared" si="40"/>
        <v>3348.9</v>
      </c>
    </row>
    <row r="91" spans="1:6" ht="33.6">
      <c r="A91" s="126" t="s">
        <v>307</v>
      </c>
      <c r="B91" s="126" t="s">
        <v>14</v>
      </c>
      <c r="C91" s="125" t="s">
        <v>526</v>
      </c>
      <c r="D91" s="99">
        <f>№4!F570</f>
        <v>3348.9</v>
      </c>
      <c r="E91" s="99">
        <f>№4!G570</f>
        <v>3348.9</v>
      </c>
      <c r="F91" s="99">
        <f>№4!H570</f>
        <v>3348.9</v>
      </c>
    </row>
    <row r="92" spans="1:6" ht="84">
      <c r="A92" s="126" t="s">
        <v>305</v>
      </c>
      <c r="B92" s="97" t="s">
        <v>93</v>
      </c>
      <c r="C92" s="98" t="s">
        <v>343</v>
      </c>
      <c r="D92" s="99">
        <f>D93</f>
        <v>1829.9</v>
      </c>
      <c r="E92" s="99">
        <f t="shared" ref="E92:F92" si="41">E93</f>
        <v>1829.9</v>
      </c>
      <c r="F92" s="99">
        <f t="shared" si="41"/>
        <v>1829.9</v>
      </c>
    </row>
    <row r="93" spans="1:6" ht="33.6">
      <c r="A93" s="126" t="s">
        <v>305</v>
      </c>
      <c r="B93" s="126" t="s">
        <v>14</v>
      </c>
      <c r="C93" s="125" t="s">
        <v>526</v>
      </c>
      <c r="D93" s="99">
        <f>№4!F573</f>
        <v>1829.9</v>
      </c>
      <c r="E93" s="99">
        <f>№4!G573</f>
        <v>1829.9</v>
      </c>
      <c r="F93" s="99">
        <f>№4!H573</f>
        <v>1829.9</v>
      </c>
    </row>
    <row r="94" spans="1:6" ht="58.2" customHeight="1">
      <c r="A94" s="95" t="s">
        <v>242</v>
      </c>
      <c r="B94" s="95" t="s">
        <v>93</v>
      </c>
      <c r="C94" s="93" t="s">
        <v>405</v>
      </c>
      <c r="D94" s="94">
        <f>D95</f>
        <v>43378.499999999993</v>
      </c>
      <c r="E94" s="94">
        <f t="shared" ref="E94:F94" si="42">E95</f>
        <v>37917.5</v>
      </c>
      <c r="F94" s="94">
        <f t="shared" si="42"/>
        <v>37929.599999999991</v>
      </c>
    </row>
    <row r="95" spans="1:6" ht="50.4">
      <c r="A95" s="95" t="s">
        <v>243</v>
      </c>
      <c r="B95" s="95" t="s">
        <v>93</v>
      </c>
      <c r="C95" s="93" t="s">
        <v>151</v>
      </c>
      <c r="D95" s="94">
        <f>D98+D100+D102+D130+D116+D128+D118+D120+D122+D132+D108+D126+D134+D96+D104+D114+D124+D112+D106+D110</f>
        <v>43378.499999999993</v>
      </c>
      <c r="E95" s="94">
        <f>E98+E100+E102+E130+E116+E128+E118+E120+E122+E132+E108+E126+E134+E96+E104+E114+E124+E112+E106+E110</f>
        <v>37917.5</v>
      </c>
      <c r="F95" s="94">
        <f>F98+F100+F102+F130+F116+F128+F118+F120+F122+F132+F108+F126+F134+F96+F104+F114+F124+F112+F106+F110</f>
        <v>37929.599999999991</v>
      </c>
    </row>
    <row r="96" spans="1:6" ht="50.4">
      <c r="A96" s="124" t="s">
        <v>646</v>
      </c>
      <c r="B96" s="95"/>
      <c r="C96" s="125" t="s">
        <v>651</v>
      </c>
      <c r="D96" s="99">
        <f>D97</f>
        <v>1934.1</v>
      </c>
      <c r="E96" s="99">
        <f t="shared" ref="E96:F96" si="43">E97</f>
        <v>0</v>
      </c>
      <c r="F96" s="99">
        <f t="shared" si="43"/>
        <v>0</v>
      </c>
    </row>
    <row r="97" spans="1:6" ht="33.6">
      <c r="A97" s="124" t="s">
        <v>646</v>
      </c>
      <c r="B97" s="126" t="s">
        <v>25</v>
      </c>
      <c r="C97" s="98" t="s">
        <v>112</v>
      </c>
      <c r="D97" s="99">
        <f>№4!F221</f>
        <v>1934.1</v>
      </c>
      <c r="E97" s="99">
        <f>№4!G221</f>
        <v>0</v>
      </c>
      <c r="F97" s="99">
        <f>№4!H221</f>
        <v>0</v>
      </c>
    </row>
    <row r="98" spans="1:6" ht="33.6">
      <c r="A98" s="126" t="s">
        <v>247</v>
      </c>
      <c r="B98" s="97" t="s">
        <v>93</v>
      </c>
      <c r="C98" s="98" t="s">
        <v>408</v>
      </c>
      <c r="D98" s="99">
        <f>D99</f>
        <v>155.1</v>
      </c>
      <c r="E98" s="99">
        <f t="shared" ref="E98:F98" si="44">E99</f>
        <v>160.6</v>
      </c>
      <c r="F98" s="99">
        <f t="shared" si="44"/>
        <v>166.1</v>
      </c>
    </row>
    <row r="99" spans="1:6" ht="33.6">
      <c r="A99" s="126" t="s">
        <v>247</v>
      </c>
      <c r="B99" s="126" t="s">
        <v>25</v>
      </c>
      <c r="C99" s="98" t="s">
        <v>112</v>
      </c>
      <c r="D99" s="99">
        <f>№4!F223</f>
        <v>155.1</v>
      </c>
      <c r="E99" s="99">
        <f>№4!G223</f>
        <v>160.6</v>
      </c>
      <c r="F99" s="99">
        <f>№4!H223</f>
        <v>166.1</v>
      </c>
    </row>
    <row r="100" spans="1:6" ht="50.4">
      <c r="A100" s="126" t="s">
        <v>310</v>
      </c>
      <c r="B100" s="97" t="s">
        <v>93</v>
      </c>
      <c r="C100" s="98" t="s">
        <v>152</v>
      </c>
      <c r="D100" s="99">
        <f>D101</f>
        <v>85.300000000000011</v>
      </c>
      <c r="E100" s="99">
        <f t="shared" ref="E100:F100" si="45">E101</f>
        <v>160.69999999999999</v>
      </c>
      <c r="F100" s="99">
        <f t="shared" si="45"/>
        <v>166.2</v>
      </c>
    </row>
    <row r="101" spans="1:6" ht="33.6">
      <c r="A101" s="126" t="s">
        <v>310</v>
      </c>
      <c r="B101" s="126" t="s">
        <v>25</v>
      </c>
      <c r="C101" s="98" t="s">
        <v>112</v>
      </c>
      <c r="D101" s="99">
        <f>№4!F225</f>
        <v>85.300000000000011</v>
      </c>
      <c r="E101" s="99">
        <f>№4!G225</f>
        <v>160.69999999999999</v>
      </c>
      <c r="F101" s="99">
        <f>№4!H225</f>
        <v>166.2</v>
      </c>
    </row>
    <row r="102" spans="1:6" ht="33.6">
      <c r="A102" s="126" t="s">
        <v>248</v>
      </c>
      <c r="B102" s="97" t="s">
        <v>93</v>
      </c>
      <c r="C102" s="98" t="s">
        <v>409</v>
      </c>
      <c r="D102" s="99">
        <f>D103</f>
        <v>8768.1</v>
      </c>
      <c r="E102" s="99">
        <f t="shared" ref="E102:F102" si="46">E103</f>
        <v>8787.4</v>
      </c>
      <c r="F102" s="99">
        <f t="shared" si="46"/>
        <v>8787.4</v>
      </c>
    </row>
    <row r="103" spans="1:6" ht="33.6">
      <c r="A103" s="126" t="s">
        <v>248</v>
      </c>
      <c r="B103" s="126" t="s">
        <v>25</v>
      </c>
      <c r="C103" s="98" t="s">
        <v>112</v>
      </c>
      <c r="D103" s="99">
        <f>№4!F227</f>
        <v>8768.1</v>
      </c>
      <c r="E103" s="99">
        <f>№4!G227</f>
        <v>8787.4</v>
      </c>
      <c r="F103" s="99">
        <f>№4!H227</f>
        <v>8787.4</v>
      </c>
    </row>
    <row r="104" spans="1:6" ht="50.4">
      <c r="A104" s="75" t="s">
        <v>647</v>
      </c>
      <c r="B104" s="123"/>
      <c r="C104" s="125" t="s">
        <v>661</v>
      </c>
      <c r="D104" s="99">
        <f>D105</f>
        <v>19.3</v>
      </c>
      <c r="E104" s="99">
        <f t="shared" ref="E104:F104" si="47">E105</f>
        <v>0</v>
      </c>
      <c r="F104" s="99">
        <f t="shared" si="47"/>
        <v>0</v>
      </c>
    </row>
    <row r="105" spans="1:6" ht="33.6">
      <c r="A105" s="75" t="s">
        <v>647</v>
      </c>
      <c r="B105" s="126" t="s">
        <v>25</v>
      </c>
      <c r="C105" s="98" t="s">
        <v>112</v>
      </c>
      <c r="D105" s="99">
        <f>№4!F231</f>
        <v>19.3</v>
      </c>
      <c r="E105" s="99">
        <f>№4!G231</f>
        <v>0</v>
      </c>
      <c r="F105" s="99">
        <f>№4!H231</f>
        <v>0</v>
      </c>
    </row>
    <row r="106" spans="1:6" ht="67.2">
      <c r="A106" s="75" t="s">
        <v>656</v>
      </c>
      <c r="B106" s="75" t="s">
        <v>93</v>
      </c>
      <c r="C106" s="125" t="s">
        <v>658</v>
      </c>
      <c r="D106" s="99">
        <f>D107</f>
        <v>70</v>
      </c>
      <c r="E106" s="99">
        <f t="shared" ref="E106:F106" si="48">E107</f>
        <v>0</v>
      </c>
      <c r="F106" s="99">
        <f t="shared" si="48"/>
        <v>0</v>
      </c>
    </row>
    <row r="107" spans="1:6" ht="33.6">
      <c r="A107" s="75" t="s">
        <v>656</v>
      </c>
      <c r="B107" s="126" t="s">
        <v>25</v>
      </c>
      <c r="C107" s="98" t="s">
        <v>112</v>
      </c>
      <c r="D107" s="99">
        <f>№4!F234</f>
        <v>70</v>
      </c>
      <c r="E107" s="99">
        <f>№4!G234</f>
        <v>0</v>
      </c>
      <c r="F107" s="99">
        <f>№4!H234</f>
        <v>0</v>
      </c>
    </row>
    <row r="108" spans="1:6" ht="100.8">
      <c r="A108" s="75" t="s">
        <v>628</v>
      </c>
      <c r="B108" s="75" t="s">
        <v>93</v>
      </c>
      <c r="C108" s="76" t="s">
        <v>629</v>
      </c>
      <c r="D108" s="99">
        <f>D109</f>
        <v>51.5</v>
      </c>
      <c r="E108" s="99">
        <f t="shared" ref="E108:F108" si="49">E109</f>
        <v>0</v>
      </c>
      <c r="F108" s="99">
        <f t="shared" si="49"/>
        <v>0</v>
      </c>
    </row>
    <row r="109" spans="1:6" ht="33.6">
      <c r="A109" s="75" t="s">
        <v>628</v>
      </c>
      <c r="B109" s="126" t="s">
        <v>25</v>
      </c>
      <c r="C109" s="98" t="s">
        <v>112</v>
      </c>
      <c r="D109" s="99">
        <f>№4!F236</f>
        <v>51.5</v>
      </c>
      <c r="E109" s="99">
        <f>№4!G236</f>
        <v>0</v>
      </c>
      <c r="F109" s="99">
        <f>№4!H236</f>
        <v>0</v>
      </c>
    </row>
    <row r="110" spans="1:6" ht="67.2">
      <c r="A110" s="75" t="s">
        <v>657</v>
      </c>
      <c r="B110" s="75" t="s">
        <v>93</v>
      </c>
      <c r="C110" s="125" t="s">
        <v>659</v>
      </c>
      <c r="D110" s="99">
        <f>D111</f>
        <v>30</v>
      </c>
      <c r="E110" s="99">
        <f t="shared" ref="E110:F110" si="50">E111</f>
        <v>0</v>
      </c>
      <c r="F110" s="99">
        <f t="shared" si="50"/>
        <v>0</v>
      </c>
    </row>
    <row r="111" spans="1:6" ht="33.6">
      <c r="A111" s="75" t="s">
        <v>657</v>
      </c>
      <c r="B111" s="126" t="s">
        <v>25</v>
      </c>
      <c r="C111" s="98" t="s">
        <v>112</v>
      </c>
      <c r="D111" s="99">
        <f>№4!F238</f>
        <v>30</v>
      </c>
      <c r="E111" s="99">
        <f>№4!G238</f>
        <v>0</v>
      </c>
      <c r="F111" s="99">
        <f>№4!H238</f>
        <v>0</v>
      </c>
    </row>
    <row r="112" spans="1:6" ht="67.2">
      <c r="A112" s="4" t="s">
        <v>654</v>
      </c>
      <c r="B112" s="95"/>
      <c r="C112" s="21" t="s">
        <v>655</v>
      </c>
      <c r="D112" s="99">
        <f>D113</f>
        <v>99</v>
      </c>
      <c r="E112" s="99">
        <f t="shared" ref="E112:F112" si="51">E113</f>
        <v>0</v>
      </c>
      <c r="F112" s="99">
        <f t="shared" si="51"/>
        <v>0</v>
      </c>
    </row>
    <row r="113" spans="1:6" ht="33.6">
      <c r="A113" s="4" t="s">
        <v>654</v>
      </c>
      <c r="B113" s="126" t="s">
        <v>25</v>
      </c>
      <c r="C113" s="98" t="s">
        <v>112</v>
      </c>
      <c r="D113" s="99">
        <f>№4!F241</f>
        <v>99</v>
      </c>
      <c r="E113" s="99">
        <f>№4!G241</f>
        <v>0</v>
      </c>
      <c r="F113" s="99">
        <f>№4!H241</f>
        <v>0</v>
      </c>
    </row>
    <row r="114" spans="1:6" ht="50.4">
      <c r="A114" s="4" t="s">
        <v>648</v>
      </c>
      <c r="B114" s="123"/>
      <c r="C114" s="125" t="s">
        <v>651</v>
      </c>
      <c r="D114" s="99">
        <f>D115</f>
        <v>1469.2</v>
      </c>
      <c r="E114" s="99">
        <f t="shared" ref="E114:F114" si="52">E115</f>
        <v>0</v>
      </c>
      <c r="F114" s="99">
        <f t="shared" si="52"/>
        <v>0</v>
      </c>
    </row>
    <row r="115" spans="1:6" ht="33.6">
      <c r="A115" s="4" t="s">
        <v>648</v>
      </c>
      <c r="B115" s="126" t="s">
        <v>25</v>
      </c>
      <c r="C115" s="98" t="s">
        <v>112</v>
      </c>
      <c r="D115" s="99">
        <f>№4!F242</f>
        <v>1469.2</v>
      </c>
      <c r="E115" s="99">
        <f>№4!G242</f>
        <v>0</v>
      </c>
      <c r="F115" s="99">
        <f>№4!H242</f>
        <v>0</v>
      </c>
    </row>
    <row r="116" spans="1:6" ht="33.6">
      <c r="A116" s="4" t="s">
        <v>245</v>
      </c>
      <c r="B116" s="4"/>
      <c r="C116" s="21" t="s">
        <v>153</v>
      </c>
      <c r="D116" s="99">
        <f>D117</f>
        <v>13316.599999999999</v>
      </c>
      <c r="E116" s="99">
        <f t="shared" ref="E116:F116" si="53">E117</f>
        <v>13331.3</v>
      </c>
      <c r="F116" s="99">
        <f t="shared" si="53"/>
        <v>13331.3</v>
      </c>
    </row>
    <row r="117" spans="1:6" ht="33.6">
      <c r="A117" s="4" t="s">
        <v>245</v>
      </c>
      <c r="B117" s="126" t="s">
        <v>25</v>
      </c>
      <c r="C117" s="98" t="s">
        <v>112</v>
      </c>
      <c r="D117" s="99">
        <f>№4!F244</f>
        <v>13316.599999999999</v>
      </c>
      <c r="E117" s="99">
        <f>№4!G244</f>
        <v>13331.3</v>
      </c>
      <c r="F117" s="99">
        <f>№4!H244</f>
        <v>13331.3</v>
      </c>
    </row>
    <row r="118" spans="1:6" ht="67.2">
      <c r="A118" s="4" t="s">
        <v>568</v>
      </c>
      <c r="B118" s="127"/>
      <c r="C118" s="21" t="s">
        <v>569</v>
      </c>
      <c r="D118" s="99">
        <f>D119</f>
        <v>527</v>
      </c>
      <c r="E118" s="99">
        <f t="shared" ref="E118:F118" si="54">E119</f>
        <v>0</v>
      </c>
      <c r="F118" s="99">
        <f t="shared" si="54"/>
        <v>0</v>
      </c>
    </row>
    <row r="119" spans="1:6" ht="33.6">
      <c r="A119" s="4" t="s">
        <v>568</v>
      </c>
      <c r="B119" s="126" t="s">
        <v>25</v>
      </c>
      <c r="C119" s="98" t="s">
        <v>112</v>
      </c>
      <c r="D119" s="99">
        <f>№4!F247</f>
        <v>527</v>
      </c>
      <c r="E119" s="99">
        <f>№4!G247</f>
        <v>0</v>
      </c>
      <c r="F119" s="99">
        <f>№4!H247</f>
        <v>0</v>
      </c>
    </row>
    <row r="120" spans="1:6" ht="50.4">
      <c r="A120" s="4" t="s">
        <v>570</v>
      </c>
      <c r="B120" s="127"/>
      <c r="C120" s="21" t="s">
        <v>571</v>
      </c>
      <c r="D120" s="99">
        <f>D121</f>
        <v>32</v>
      </c>
      <c r="E120" s="99">
        <f t="shared" ref="E120:F120" si="55">E121</f>
        <v>0</v>
      </c>
      <c r="F120" s="99">
        <f t="shared" si="55"/>
        <v>0</v>
      </c>
    </row>
    <row r="121" spans="1:6" ht="33.6">
      <c r="A121" s="4" t="s">
        <v>570</v>
      </c>
      <c r="B121" s="126" t="s">
        <v>25</v>
      </c>
      <c r="C121" s="98" t="s">
        <v>112</v>
      </c>
      <c r="D121" s="99">
        <f>№4!F249</f>
        <v>32</v>
      </c>
      <c r="E121" s="99">
        <f>№4!G249</f>
        <v>0</v>
      </c>
      <c r="F121" s="99">
        <f>№4!H249</f>
        <v>0</v>
      </c>
    </row>
    <row r="122" spans="1:6" ht="33.6">
      <c r="A122" s="4" t="s">
        <v>572</v>
      </c>
      <c r="B122" s="127"/>
      <c r="C122" s="21" t="s">
        <v>573</v>
      </c>
      <c r="D122" s="99">
        <f>D123</f>
        <v>1</v>
      </c>
      <c r="E122" s="99">
        <f t="shared" ref="E122:F122" si="56">E123</f>
        <v>0</v>
      </c>
      <c r="F122" s="99">
        <f t="shared" si="56"/>
        <v>0</v>
      </c>
    </row>
    <row r="123" spans="1:6" ht="33.6">
      <c r="A123" s="4" t="s">
        <v>572</v>
      </c>
      <c r="B123" s="126" t="s">
        <v>25</v>
      </c>
      <c r="C123" s="98" t="s">
        <v>112</v>
      </c>
      <c r="D123" s="99">
        <f>№4!F251</f>
        <v>1</v>
      </c>
      <c r="E123" s="99">
        <f>№4!G251</f>
        <v>0</v>
      </c>
      <c r="F123" s="99">
        <f>№4!H251</f>
        <v>0</v>
      </c>
    </row>
    <row r="124" spans="1:6" ht="50.4">
      <c r="A124" s="4" t="s">
        <v>649</v>
      </c>
      <c r="B124" s="123"/>
      <c r="C124" s="125" t="s">
        <v>661</v>
      </c>
      <c r="D124" s="99">
        <f>D125</f>
        <v>14.7</v>
      </c>
      <c r="E124" s="99">
        <f t="shared" ref="E124:F124" si="57">E125</f>
        <v>0</v>
      </c>
      <c r="F124" s="99">
        <f t="shared" si="57"/>
        <v>0</v>
      </c>
    </row>
    <row r="125" spans="1:6" ht="33.6">
      <c r="A125" s="4" t="s">
        <v>649</v>
      </c>
      <c r="B125" s="126" t="s">
        <v>25</v>
      </c>
      <c r="C125" s="98" t="s">
        <v>112</v>
      </c>
      <c r="D125" s="99">
        <f>№4!F252</f>
        <v>14.7</v>
      </c>
      <c r="E125" s="99">
        <f>№4!G252</f>
        <v>0</v>
      </c>
      <c r="F125" s="99">
        <f>№4!H252</f>
        <v>0</v>
      </c>
    </row>
    <row r="126" spans="1:6" ht="67.2">
      <c r="A126" s="75" t="s">
        <v>645</v>
      </c>
      <c r="B126" s="123"/>
      <c r="C126" s="5" t="s">
        <v>650</v>
      </c>
      <c r="D126" s="99">
        <f>D127</f>
        <v>1287.4000000000001</v>
      </c>
      <c r="E126" s="99">
        <f t="shared" ref="E126:F126" si="58">E127</f>
        <v>0</v>
      </c>
      <c r="F126" s="99">
        <f t="shared" si="58"/>
        <v>0</v>
      </c>
    </row>
    <row r="127" spans="1:6" ht="33.6">
      <c r="A127" s="75" t="s">
        <v>645</v>
      </c>
      <c r="B127" s="126" t="s">
        <v>25</v>
      </c>
      <c r="C127" s="98" t="s">
        <v>112</v>
      </c>
      <c r="D127" s="99">
        <f>№4!F202</f>
        <v>1287.4000000000001</v>
      </c>
      <c r="E127" s="99">
        <f>№4!G202</f>
        <v>0</v>
      </c>
      <c r="F127" s="99">
        <f>№4!H202</f>
        <v>0</v>
      </c>
    </row>
    <row r="128" spans="1:6" ht="33.6">
      <c r="A128" s="4" t="s">
        <v>244</v>
      </c>
      <c r="B128" s="4"/>
      <c r="C128" s="21" t="s">
        <v>179</v>
      </c>
      <c r="D128" s="99">
        <f>D129</f>
        <v>15315.599999999999</v>
      </c>
      <c r="E128" s="99">
        <f t="shared" ref="E128:F128" si="59">E129</f>
        <v>15444.3</v>
      </c>
      <c r="F128" s="99">
        <f t="shared" si="59"/>
        <v>15444.3</v>
      </c>
    </row>
    <row r="129" spans="1:6" ht="33.6">
      <c r="A129" s="4" t="s">
        <v>244</v>
      </c>
      <c r="B129" s="126" t="s">
        <v>25</v>
      </c>
      <c r="C129" s="98" t="s">
        <v>112</v>
      </c>
      <c r="D129" s="99">
        <f>№4!F204</f>
        <v>15315.599999999999</v>
      </c>
      <c r="E129" s="99">
        <f>№4!G204</f>
        <v>15444.3</v>
      </c>
      <c r="F129" s="99">
        <f>№4!H204</f>
        <v>15444.3</v>
      </c>
    </row>
    <row r="130" spans="1:6" ht="67.95" customHeight="1">
      <c r="A130" s="126" t="s">
        <v>246</v>
      </c>
      <c r="B130" s="97" t="s">
        <v>93</v>
      </c>
      <c r="C130" s="98" t="s">
        <v>412</v>
      </c>
      <c r="D130" s="99">
        <f>D131</f>
        <v>32.1</v>
      </c>
      <c r="E130" s="99">
        <f t="shared" ref="E130:F130" si="60">E131</f>
        <v>33.200000000000003</v>
      </c>
      <c r="F130" s="99">
        <f t="shared" si="60"/>
        <v>34.299999999999997</v>
      </c>
    </row>
    <row r="131" spans="1:6" ht="33.6">
      <c r="A131" s="126" t="s">
        <v>246</v>
      </c>
      <c r="B131" s="126" t="s">
        <v>25</v>
      </c>
      <c r="C131" s="98" t="s">
        <v>112</v>
      </c>
      <c r="D131" s="99">
        <f>№4!F255</f>
        <v>32.1</v>
      </c>
      <c r="E131" s="99">
        <f>№4!G255</f>
        <v>33.200000000000003</v>
      </c>
      <c r="F131" s="99">
        <f>№4!H255</f>
        <v>34.299999999999997</v>
      </c>
    </row>
    <row r="132" spans="1:6" ht="33.6">
      <c r="A132" s="75" t="s">
        <v>921</v>
      </c>
      <c r="B132" s="75" t="s">
        <v>93</v>
      </c>
      <c r="C132" s="76" t="s">
        <v>574</v>
      </c>
      <c r="D132" s="99">
        <f>D133</f>
        <v>41.8</v>
      </c>
      <c r="E132" s="99">
        <f t="shared" ref="E132:F132" si="61">E133</f>
        <v>0</v>
      </c>
      <c r="F132" s="99">
        <f t="shared" si="61"/>
        <v>0</v>
      </c>
    </row>
    <row r="133" spans="1:6" ht="33.6">
      <c r="A133" s="75" t="s">
        <v>921</v>
      </c>
      <c r="B133" s="126" t="s">
        <v>25</v>
      </c>
      <c r="C133" s="98" t="s">
        <v>112</v>
      </c>
      <c r="D133" s="99">
        <f>№4!F207</f>
        <v>41.8</v>
      </c>
      <c r="E133" s="99">
        <f>№4!G207</f>
        <v>0</v>
      </c>
      <c r="F133" s="99">
        <f>№4!H207</f>
        <v>0</v>
      </c>
    </row>
    <row r="134" spans="1:6" ht="67.2">
      <c r="A134" s="75" t="s">
        <v>935</v>
      </c>
      <c r="B134" s="126"/>
      <c r="C134" s="5" t="s">
        <v>660</v>
      </c>
      <c r="D134" s="99">
        <f>D135</f>
        <v>128.69999999999999</v>
      </c>
      <c r="E134" s="99">
        <f t="shared" ref="E134:F134" si="62">E135</f>
        <v>0</v>
      </c>
      <c r="F134" s="99">
        <f t="shared" si="62"/>
        <v>0</v>
      </c>
    </row>
    <row r="135" spans="1:6" ht="33.6">
      <c r="A135" s="75" t="s">
        <v>935</v>
      </c>
      <c r="B135" s="126" t="s">
        <v>25</v>
      </c>
      <c r="C135" s="98" t="s">
        <v>112</v>
      </c>
      <c r="D135" s="99">
        <f>№4!F208</f>
        <v>128.69999999999999</v>
      </c>
      <c r="E135" s="99">
        <f>№4!G208</f>
        <v>0</v>
      </c>
      <c r="F135" s="99">
        <f>№4!H208</f>
        <v>0</v>
      </c>
    </row>
    <row r="136" spans="1:6" ht="70.2" customHeight="1">
      <c r="A136" s="95" t="s">
        <v>276</v>
      </c>
      <c r="B136" s="95" t="s">
        <v>93</v>
      </c>
      <c r="C136" s="93" t="s">
        <v>464</v>
      </c>
      <c r="D136" s="94">
        <f>D137+D164</f>
        <v>31203.600000000002</v>
      </c>
      <c r="E136" s="94">
        <f>E137+E164</f>
        <v>26510.6</v>
      </c>
      <c r="F136" s="94">
        <f>F137+F164</f>
        <v>26061.200000000001</v>
      </c>
    </row>
    <row r="137" spans="1:6" ht="33.6">
      <c r="A137" s="95" t="s">
        <v>277</v>
      </c>
      <c r="B137" s="95" t="s">
        <v>93</v>
      </c>
      <c r="C137" s="93" t="s">
        <v>139</v>
      </c>
      <c r="D137" s="94">
        <f>D140+D142+D150+D152+D160+D162+D138+D148+D154+D158+D144+D156+D146</f>
        <v>28914.100000000002</v>
      </c>
      <c r="E137" s="94">
        <f>E140+E142+E150+E152+E160+E162+E138+E148+E154+E158+E144+E156+E146</f>
        <v>24221.1</v>
      </c>
      <c r="F137" s="94">
        <f>F140+F142+F150+F152+F160+F162+F138+F148+F154+F158+F144+F156+F146</f>
        <v>23771.7</v>
      </c>
    </row>
    <row r="138" spans="1:6" ht="50.4">
      <c r="A138" s="6" t="s">
        <v>290</v>
      </c>
      <c r="B138" s="127"/>
      <c r="C138" s="5" t="s">
        <v>143</v>
      </c>
      <c r="D138" s="99">
        <f>D139</f>
        <v>9799.1</v>
      </c>
      <c r="E138" s="99">
        <f t="shared" ref="E138:F138" si="63">E139</f>
        <v>9799.1</v>
      </c>
      <c r="F138" s="99">
        <f t="shared" si="63"/>
        <v>9799.1</v>
      </c>
    </row>
    <row r="139" spans="1:6" ht="50.4">
      <c r="A139" s="6" t="s">
        <v>290</v>
      </c>
      <c r="B139" s="126" t="s">
        <v>7</v>
      </c>
      <c r="C139" s="98" t="s">
        <v>11</v>
      </c>
      <c r="D139" s="99">
        <f>№4!F456</f>
        <v>9799.1</v>
      </c>
      <c r="E139" s="99">
        <f>№4!G456</f>
        <v>9799.1</v>
      </c>
      <c r="F139" s="99">
        <f>№4!H456</f>
        <v>9799.1</v>
      </c>
    </row>
    <row r="140" spans="1:6" ht="33.6">
      <c r="A140" s="126" t="s">
        <v>289</v>
      </c>
      <c r="B140" s="97" t="s">
        <v>93</v>
      </c>
      <c r="C140" s="98" t="s">
        <v>142</v>
      </c>
      <c r="D140" s="99">
        <f>D141</f>
        <v>1070.4000000000001</v>
      </c>
      <c r="E140" s="99">
        <f t="shared" ref="E140:F140" si="64">E141</f>
        <v>1116.5999999999999</v>
      </c>
      <c r="F140" s="99">
        <f t="shared" si="64"/>
        <v>1163.2</v>
      </c>
    </row>
    <row r="141" spans="1:6" ht="50.4">
      <c r="A141" s="126" t="s">
        <v>289</v>
      </c>
      <c r="B141" s="126" t="s">
        <v>7</v>
      </c>
      <c r="C141" s="98" t="s">
        <v>11</v>
      </c>
      <c r="D141" s="99">
        <f>№4!F458</f>
        <v>1070.4000000000001</v>
      </c>
      <c r="E141" s="99">
        <f>№4!G458</f>
        <v>1116.5999999999999</v>
      </c>
      <c r="F141" s="99">
        <f>№4!H458</f>
        <v>1163.2</v>
      </c>
    </row>
    <row r="142" spans="1:6" ht="67.2">
      <c r="A142" s="126" t="s">
        <v>291</v>
      </c>
      <c r="B142" s="97" t="s">
        <v>93</v>
      </c>
      <c r="C142" s="98" t="s">
        <v>144</v>
      </c>
      <c r="D142" s="99">
        <f>D143</f>
        <v>251.9</v>
      </c>
      <c r="E142" s="99">
        <f t="shared" ref="E142:F142" si="65">E143</f>
        <v>251.9</v>
      </c>
      <c r="F142" s="99">
        <f t="shared" si="65"/>
        <v>251.9</v>
      </c>
    </row>
    <row r="143" spans="1:6" ht="50.4">
      <c r="A143" s="126" t="s">
        <v>291</v>
      </c>
      <c r="B143" s="126" t="s">
        <v>7</v>
      </c>
      <c r="C143" s="98" t="s">
        <v>11</v>
      </c>
      <c r="D143" s="99">
        <f>№4!F462</f>
        <v>251.9</v>
      </c>
      <c r="E143" s="99">
        <f>№4!G462</f>
        <v>251.9</v>
      </c>
      <c r="F143" s="99">
        <f>№4!H462</f>
        <v>251.9</v>
      </c>
    </row>
    <row r="144" spans="1:6" ht="84">
      <c r="A144" s="185" t="s">
        <v>630</v>
      </c>
      <c r="B144" s="174" t="s">
        <v>93</v>
      </c>
      <c r="C144" s="175" t="s">
        <v>631</v>
      </c>
      <c r="D144" s="99">
        <f>D145</f>
        <v>300</v>
      </c>
      <c r="E144" s="99">
        <f t="shared" ref="E144:F144" si="66">E145</f>
        <v>0</v>
      </c>
      <c r="F144" s="99">
        <f t="shared" si="66"/>
        <v>0</v>
      </c>
    </row>
    <row r="145" spans="1:6" ht="50.4">
      <c r="A145" s="174" t="s">
        <v>630</v>
      </c>
      <c r="B145" s="176" t="s">
        <v>7</v>
      </c>
      <c r="C145" s="98" t="s">
        <v>11</v>
      </c>
      <c r="D145" s="99">
        <f>№4!F400</f>
        <v>300</v>
      </c>
      <c r="E145" s="99">
        <f>№4!G400</f>
        <v>0</v>
      </c>
      <c r="F145" s="99">
        <f>№4!H400</f>
        <v>0</v>
      </c>
    </row>
    <row r="146" spans="1:6" ht="67.2">
      <c r="A146" s="174" t="s">
        <v>644</v>
      </c>
      <c r="B146" s="123"/>
      <c r="C146" s="5" t="s">
        <v>650</v>
      </c>
      <c r="D146" s="99">
        <f>D147</f>
        <v>1078.2</v>
      </c>
      <c r="E146" s="99">
        <f t="shared" ref="E146:F146" si="67">E147</f>
        <v>0</v>
      </c>
      <c r="F146" s="99">
        <f t="shared" si="67"/>
        <v>0</v>
      </c>
    </row>
    <row r="147" spans="1:6" ht="50.4">
      <c r="A147" s="174" t="s">
        <v>644</v>
      </c>
      <c r="B147" s="176" t="s">
        <v>7</v>
      </c>
      <c r="C147" s="98" t="s">
        <v>11</v>
      </c>
      <c r="D147" s="99">
        <f>№4!F401</f>
        <v>1078.2</v>
      </c>
      <c r="E147" s="99">
        <f>№4!G401</f>
        <v>0</v>
      </c>
      <c r="F147" s="99">
        <f>№4!H401</f>
        <v>0</v>
      </c>
    </row>
    <row r="148" spans="1:6" ht="67.2">
      <c r="A148" s="6" t="s">
        <v>278</v>
      </c>
      <c r="B148" s="127"/>
      <c r="C148" s="5" t="s">
        <v>140</v>
      </c>
      <c r="D148" s="99">
        <f>D149</f>
        <v>12410.1</v>
      </c>
      <c r="E148" s="99">
        <f t="shared" ref="E148:F148" si="68">E149</f>
        <v>12517.9</v>
      </c>
      <c r="F148" s="99">
        <f t="shared" si="68"/>
        <v>12517.9</v>
      </c>
    </row>
    <row r="149" spans="1:6" ht="50.4">
      <c r="A149" s="6" t="s">
        <v>278</v>
      </c>
      <c r="B149" s="126" t="s">
        <v>7</v>
      </c>
      <c r="C149" s="98" t="s">
        <v>11</v>
      </c>
      <c r="D149" s="99">
        <f>№4!F403</f>
        <v>12410.1</v>
      </c>
      <c r="E149" s="99">
        <f>№4!G403</f>
        <v>12517.9</v>
      </c>
      <c r="F149" s="99">
        <f>№4!H403</f>
        <v>12517.9</v>
      </c>
    </row>
    <row r="150" spans="1:6" ht="67.2">
      <c r="A150" s="126" t="s">
        <v>279</v>
      </c>
      <c r="B150" s="97" t="s">
        <v>93</v>
      </c>
      <c r="C150" s="98" t="s">
        <v>198</v>
      </c>
      <c r="D150" s="99">
        <f>D151</f>
        <v>433.59999999999997</v>
      </c>
      <c r="E150" s="99">
        <f t="shared" ref="E150:F150" si="69">E151</f>
        <v>391.6</v>
      </c>
      <c r="F150" s="99">
        <f t="shared" si="69"/>
        <v>0</v>
      </c>
    </row>
    <row r="151" spans="1:6" ht="50.4">
      <c r="A151" s="126" t="s">
        <v>279</v>
      </c>
      <c r="B151" s="126" t="s">
        <v>7</v>
      </c>
      <c r="C151" s="98" t="s">
        <v>11</v>
      </c>
      <c r="D151" s="99">
        <f>№4!F405</f>
        <v>433.59999999999997</v>
      </c>
      <c r="E151" s="99">
        <f>№4!G405</f>
        <v>391.6</v>
      </c>
      <c r="F151" s="99">
        <f>№4!H405</f>
        <v>0</v>
      </c>
    </row>
    <row r="152" spans="1:6" ht="50.4">
      <c r="A152" s="126" t="s">
        <v>467</v>
      </c>
      <c r="B152" s="97" t="s">
        <v>93</v>
      </c>
      <c r="C152" s="98" t="s">
        <v>468</v>
      </c>
      <c r="D152" s="99">
        <f>D153</f>
        <v>144</v>
      </c>
      <c r="E152" s="99">
        <f t="shared" ref="E152:F152" si="70">E153</f>
        <v>144</v>
      </c>
      <c r="F152" s="99">
        <f t="shared" si="70"/>
        <v>39.6</v>
      </c>
    </row>
    <row r="153" spans="1:6" ht="50.4">
      <c r="A153" s="126" t="s">
        <v>467</v>
      </c>
      <c r="B153" s="126" t="s">
        <v>7</v>
      </c>
      <c r="C153" s="98" t="s">
        <v>11</v>
      </c>
      <c r="D153" s="99">
        <f>№4!F407</f>
        <v>144</v>
      </c>
      <c r="E153" s="99">
        <f>№4!G407</f>
        <v>144</v>
      </c>
      <c r="F153" s="99">
        <f>№4!H407</f>
        <v>39.6</v>
      </c>
    </row>
    <row r="154" spans="1:6" ht="84">
      <c r="A154" s="124" t="s">
        <v>518</v>
      </c>
      <c r="B154" s="124" t="s">
        <v>93</v>
      </c>
      <c r="C154" s="125" t="s">
        <v>517</v>
      </c>
      <c r="D154" s="99">
        <f>D155</f>
        <v>33.4</v>
      </c>
      <c r="E154" s="99">
        <f t="shared" ref="E154:F154" si="71">E155</f>
        <v>0</v>
      </c>
      <c r="F154" s="99">
        <f t="shared" si="71"/>
        <v>0</v>
      </c>
    </row>
    <row r="155" spans="1:6" ht="50.4">
      <c r="A155" s="124" t="s">
        <v>518</v>
      </c>
      <c r="B155" s="126" t="s">
        <v>7</v>
      </c>
      <c r="C155" s="98" t="s">
        <v>11</v>
      </c>
      <c r="D155" s="99">
        <f>№4!F410</f>
        <v>33.4</v>
      </c>
      <c r="E155" s="99">
        <f>№4!G410</f>
        <v>0</v>
      </c>
      <c r="F155" s="99">
        <f>№4!H410</f>
        <v>0</v>
      </c>
    </row>
    <row r="156" spans="1:6" ht="67.2">
      <c r="A156" s="185" t="s">
        <v>936</v>
      </c>
      <c r="B156" s="126"/>
      <c r="C156" s="5" t="s">
        <v>660</v>
      </c>
      <c r="D156" s="99">
        <f>D157</f>
        <v>107.8</v>
      </c>
      <c r="E156" s="99">
        <f t="shared" ref="E156:F156" si="72">E157</f>
        <v>0</v>
      </c>
      <c r="F156" s="99">
        <f t="shared" si="72"/>
        <v>0</v>
      </c>
    </row>
    <row r="157" spans="1:6" ht="50.4">
      <c r="A157" s="185" t="s">
        <v>936</v>
      </c>
      <c r="B157" s="126" t="s">
        <v>7</v>
      </c>
      <c r="C157" s="98" t="s">
        <v>11</v>
      </c>
      <c r="D157" s="99">
        <f>№4!F411</f>
        <v>107.8</v>
      </c>
      <c r="E157" s="99">
        <f>№4!G411</f>
        <v>0</v>
      </c>
      <c r="F157" s="99">
        <f>№4!H411</f>
        <v>0</v>
      </c>
    </row>
    <row r="158" spans="1:6" ht="84">
      <c r="A158" s="174" t="s">
        <v>605</v>
      </c>
      <c r="B158" s="174" t="s">
        <v>93</v>
      </c>
      <c r="C158" s="175" t="s">
        <v>606</v>
      </c>
      <c r="D158" s="99">
        <f>D159</f>
        <v>2467.1999999999998</v>
      </c>
      <c r="E158" s="99">
        <f t="shared" ref="E158:F158" si="73">E159</f>
        <v>0</v>
      </c>
      <c r="F158" s="99">
        <f t="shared" si="73"/>
        <v>0</v>
      </c>
    </row>
    <row r="159" spans="1:6" ht="50.4">
      <c r="A159" s="174" t="s">
        <v>605</v>
      </c>
      <c r="B159" s="176" t="s">
        <v>7</v>
      </c>
      <c r="C159" s="98" t="s">
        <v>11</v>
      </c>
      <c r="D159" s="99">
        <f>№4!F466</f>
        <v>2467.1999999999998</v>
      </c>
      <c r="E159" s="99">
        <f>№4!G466</f>
        <v>0</v>
      </c>
      <c r="F159" s="99">
        <f>№4!H466</f>
        <v>0</v>
      </c>
    </row>
    <row r="160" spans="1:6" ht="84">
      <c r="A160" s="124" t="s">
        <v>516</v>
      </c>
      <c r="B160" s="124" t="s">
        <v>93</v>
      </c>
      <c r="C160" s="125" t="s">
        <v>601</v>
      </c>
      <c r="D160" s="99">
        <f>D161</f>
        <v>782.9</v>
      </c>
      <c r="E160" s="99">
        <f t="shared" ref="E160:F160" si="74">E161</f>
        <v>0</v>
      </c>
      <c r="F160" s="99">
        <f t="shared" si="74"/>
        <v>0</v>
      </c>
    </row>
    <row r="161" spans="1:6" ht="50.4">
      <c r="A161" s="124" t="s">
        <v>516</v>
      </c>
      <c r="B161" s="126" t="s">
        <v>7</v>
      </c>
      <c r="C161" s="98" t="s">
        <v>11</v>
      </c>
      <c r="D161" s="99">
        <f>№4!F468</f>
        <v>782.9</v>
      </c>
      <c r="E161" s="99">
        <f>№4!G468</f>
        <v>0</v>
      </c>
      <c r="F161" s="99">
        <f>№4!H468</f>
        <v>0</v>
      </c>
    </row>
    <row r="162" spans="1:6" ht="100.8">
      <c r="A162" s="126" t="s">
        <v>485</v>
      </c>
      <c r="B162" s="97" t="s">
        <v>93</v>
      </c>
      <c r="C162" s="98" t="s">
        <v>486</v>
      </c>
      <c r="D162" s="99">
        <f>D163</f>
        <v>35.5</v>
      </c>
      <c r="E162" s="99">
        <f t="shared" ref="E162:F162" si="75">E163</f>
        <v>0</v>
      </c>
      <c r="F162" s="99">
        <f t="shared" si="75"/>
        <v>0</v>
      </c>
    </row>
    <row r="163" spans="1:6" ht="50.4">
      <c r="A163" s="126" t="s">
        <v>485</v>
      </c>
      <c r="B163" s="126" t="s">
        <v>7</v>
      </c>
      <c r="C163" s="98" t="s">
        <v>11</v>
      </c>
      <c r="D163" s="99">
        <f>№4!F469</f>
        <v>35.5</v>
      </c>
      <c r="E163" s="99">
        <f>№4!G469</f>
        <v>0</v>
      </c>
      <c r="F163" s="99">
        <f>№4!H469</f>
        <v>0</v>
      </c>
    </row>
    <row r="164" spans="1:6">
      <c r="A164" s="95" t="s">
        <v>292</v>
      </c>
      <c r="B164" s="95" t="s">
        <v>93</v>
      </c>
      <c r="C164" s="93" t="s">
        <v>2</v>
      </c>
      <c r="D164" s="94">
        <f>D165</f>
        <v>2289.5</v>
      </c>
      <c r="E164" s="94">
        <f t="shared" ref="E164:F165" si="76">E165</f>
        <v>2289.5</v>
      </c>
      <c r="F164" s="94">
        <f t="shared" si="76"/>
        <v>2289.5</v>
      </c>
    </row>
    <row r="165" spans="1:6" ht="84">
      <c r="A165" s="126" t="s">
        <v>293</v>
      </c>
      <c r="B165" s="97" t="s">
        <v>93</v>
      </c>
      <c r="C165" s="98" t="s">
        <v>343</v>
      </c>
      <c r="D165" s="99">
        <f>D166</f>
        <v>2289.5</v>
      </c>
      <c r="E165" s="99">
        <f t="shared" si="76"/>
        <v>2289.5</v>
      </c>
      <c r="F165" s="99">
        <f t="shared" si="76"/>
        <v>2289.5</v>
      </c>
    </row>
    <row r="166" spans="1:6" ht="50.4">
      <c r="A166" s="126" t="s">
        <v>293</v>
      </c>
      <c r="B166" s="126" t="s">
        <v>7</v>
      </c>
      <c r="C166" s="98" t="s">
        <v>11</v>
      </c>
      <c r="D166" s="99">
        <f>№4!F475</f>
        <v>2289.5</v>
      </c>
      <c r="E166" s="99">
        <f>№4!G475</f>
        <v>2289.5</v>
      </c>
      <c r="F166" s="99">
        <f>№4!H475</f>
        <v>2289.5</v>
      </c>
    </row>
    <row r="167" spans="1:6" ht="84">
      <c r="A167" s="95" t="s">
        <v>236</v>
      </c>
      <c r="B167" s="95" t="s">
        <v>93</v>
      </c>
      <c r="C167" s="93" t="s">
        <v>456</v>
      </c>
      <c r="D167" s="94">
        <f>D168+D173</f>
        <v>8899.7999999999993</v>
      </c>
      <c r="E167" s="94">
        <f t="shared" ref="E167:F167" si="77">E168+E173</f>
        <v>8294.4</v>
      </c>
      <c r="F167" s="94">
        <f t="shared" si="77"/>
        <v>7261.3</v>
      </c>
    </row>
    <row r="168" spans="1:6" ht="33.6">
      <c r="A168" s="95" t="s">
        <v>288</v>
      </c>
      <c r="B168" s="95" t="s">
        <v>93</v>
      </c>
      <c r="C168" s="93" t="s">
        <v>169</v>
      </c>
      <c r="D168" s="94">
        <f>D169+D171</f>
        <v>3546.8</v>
      </c>
      <c r="E168" s="94">
        <f t="shared" ref="E168:F168" si="78">E169+E171</f>
        <v>1870.8</v>
      </c>
      <c r="F168" s="94">
        <f t="shared" si="78"/>
        <v>1908.3</v>
      </c>
    </row>
    <row r="169" spans="1:6" ht="37.950000000000003" customHeight="1">
      <c r="A169" s="126" t="s">
        <v>480</v>
      </c>
      <c r="B169" s="97" t="s">
        <v>93</v>
      </c>
      <c r="C169" s="98" t="s">
        <v>170</v>
      </c>
      <c r="D169" s="99">
        <f>D170</f>
        <v>1762.7</v>
      </c>
      <c r="E169" s="99">
        <f t="shared" ref="E169:F169" si="79">E170</f>
        <v>1870.8</v>
      </c>
      <c r="F169" s="99">
        <f t="shared" si="79"/>
        <v>1908.3</v>
      </c>
    </row>
    <row r="170" spans="1:6" ht="50.4">
      <c r="A170" s="126" t="s">
        <v>480</v>
      </c>
      <c r="B170" s="126" t="s">
        <v>7</v>
      </c>
      <c r="C170" s="98" t="s">
        <v>11</v>
      </c>
      <c r="D170" s="99">
        <f>№4!F447</f>
        <v>1762.7</v>
      </c>
      <c r="E170" s="99">
        <f>№4!G447</f>
        <v>1870.8</v>
      </c>
      <c r="F170" s="99">
        <f>№4!H447</f>
        <v>1908.3</v>
      </c>
    </row>
    <row r="171" spans="1:6" ht="50.4">
      <c r="A171" s="124" t="s">
        <v>591</v>
      </c>
      <c r="B171" s="124" t="s">
        <v>93</v>
      </c>
      <c r="C171" s="125" t="s">
        <v>592</v>
      </c>
      <c r="D171" s="99">
        <f>D172</f>
        <v>1784.1</v>
      </c>
      <c r="E171" s="99">
        <f t="shared" ref="E171:F171" si="80">E172</f>
        <v>0</v>
      </c>
      <c r="F171" s="99">
        <f t="shared" si="80"/>
        <v>0</v>
      </c>
    </row>
    <row r="172" spans="1:6" ht="50.4">
      <c r="A172" s="124" t="s">
        <v>591</v>
      </c>
      <c r="B172" s="126" t="s">
        <v>7</v>
      </c>
      <c r="C172" s="98" t="s">
        <v>11</v>
      </c>
      <c r="D172" s="99">
        <f>№4!F450</f>
        <v>1784.1</v>
      </c>
      <c r="E172" s="99">
        <f>№4!G450</f>
        <v>0</v>
      </c>
      <c r="F172" s="99">
        <f>№4!H450</f>
        <v>0</v>
      </c>
    </row>
    <row r="173" spans="1:6" ht="84">
      <c r="A173" s="95" t="s">
        <v>272</v>
      </c>
      <c r="B173" s="95" t="s">
        <v>93</v>
      </c>
      <c r="C173" s="93" t="s">
        <v>457</v>
      </c>
      <c r="D173" s="94">
        <f>D174</f>
        <v>5353</v>
      </c>
      <c r="E173" s="94">
        <f t="shared" ref="E173:F173" si="81">E174</f>
        <v>6423.5999999999995</v>
      </c>
      <c r="F173" s="94">
        <f t="shared" si="81"/>
        <v>5353</v>
      </c>
    </row>
    <row r="174" spans="1:6" ht="100.8">
      <c r="A174" s="126" t="s">
        <v>316</v>
      </c>
      <c r="B174" s="97" t="s">
        <v>93</v>
      </c>
      <c r="C174" s="98" t="s">
        <v>623</v>
      </c>
      <c r="D174" s="99">
        <f>D175</f>
        <v>5353</v>
      </c>
      <c r="E174" s="99">
        <f t="shared" ref="E174:F174" si="82">E175</f>
        <v>6423.5999999999995</v>
      </c>
      <c r="F174" s="99">
        <f t="shared" si="82"/>
        <v>5353</v>
      </c>
    </row>
    <row r="175" spans="1:6" ht="50.4">
      <c r="A175" s="126" t="s">
        <v>316</v>
      </c>
      <c r="B175" s="126" t="s">
        <v>58</v>
      </c>
      <c r="C175" s="125" t="s">
        <v>544</v>
      </c>
      <c r="D175" s="99">
        <f>№4!F371</f>
        <v>5353</v>
      </c>
      <c r="E175" s="99">
        <f>№4!G371</f>
        <v>6423.5999999999995</v>
      </c>
      <c r="F175" s="99">
        <f>№4!H371</f>
        <v>5353</v>
      </c>
    </row>
    <row r="176" spans="1:6" ht="70.2" customHeight="1">
      <c r="A176" s="95" t="s">
        <v>219</v>
      </c>
      <c r="B176" s="95" t="s">
        <v>93</v>
      </c>
      <c r="C176" s="93" t="s">
        <v>360</v>
      </c>
      <c r="D176" s="94">
        <f>D177+D186</f>
        <v>37916</v>
      </c>
      <c r="E176" s="94">
        <f t="shared" ref="E176:F176" si="83">E177+E186</f>
        <v>23756.6</v>
      </c>
      <c r="F176" s="94">
        <f t="shared" si="83"/>
        <v>15049.099999999999</v>
      </c>
    </row>
    <row r="177" spans="1:6" ht="50.4">
      <c r="A177" s="95" t="s">
        <v>384</v>
      </c>
      <c r="B177" s="95" t="s">
        <v>93</v>
      </c>
      <c r="C177" s="93" t="s">
        <v>385</v>
      </c>
      <c r="D177" s="94">
        <f>D178+D182+D180+D184</f>
        <v>12893.7</v>
      </c>
      <c r="E177" s="94">
        <f t="shared" ref="E177:F177" si="84">E178+E182+E180+E184</f>
        <v>9000</v>
      </c>
      <c r="F177" s="94">
        <f t="shared" si="84"/>
        <v>0</v>
      </c>
    </row>
    <row r="178" spans="1:6" ht="50.4">
      <c r="A178" s="126" t="s">
        <v>388</v>
      </c>
      <c r="B178" s="97" t="s">
        <v>93</v>
      </c>
      <c r="C178" s="98" t="s">
        <v>389</v>
      </c>
      <c r="D178" s="99">
        <f>D179</f>
        <v>1445.7000000000007</v>
      </c>
      <c r="E178" s="99">
        <f t="shared" ref="E178:F178" si="85">E179</f>
        <v>9000</v>
      </c>
      <c r="F178" s="99">
        <f t="shared" si="85"/>
        <v>0</v>
      </c>
    </row>
    <row r="179" spans="1:6" ht="33.6">
      <c r="A179" s="126" t="s">
        <v>388</v>
      </c>
      <c r="B179" s="126" t="s">
        <v>25</v>
      </c>
      <c r="C179" s="98" t="s">
        <v>112</v>
      </c>
      <c r="D179" s="99">
        <f>№4!F157</f>
        <v>1445.7000000000007</v>
      </c>
      <c r="E179" s="99">
        <f>№4!G157</f>
        <v>9000</v>
      </c>
      <c r="F179" s="99">
        <f>№4!H157</f>
        <v>0</v>
      </c>
    </row>
    <row r="180" spans="1:6" ht="33.6">
      <c r="A180" s="124" t="s">
        <v>511</v>
      </c>
      <c r="B180" s="124" t="s">
        <v>93</v>
      </c>
      <c r="C180" s="125" t="s">
        <v>512</v>
      </c>
      <c r="D180" s="99">
        <f>D181</f>
        <v>198</v>
      </c>
      <c r="E180" s="99">
        <f t="shared" ref="E180:F180" si="86">E181</f>
        <v>0</v>
      </c>
      <c r="F180" s="99">
        <f t="shared" si="86"/>
        <v>0</v>
      </c>
    </row>
    <row r="181" spans="1:6" ht="33.6">
      <c r="A181" s="124" t="s">
        <v>511</v>
      </c>
      <c r="B181" s="126" t="s">
        <v>25</v>
      </c>
      <c r="C181" s="98" t="s">
        <v>112</v>
      </c>
      <c r="D181" s="99">
        <f>№4!F160</f>
        <v>198</v>
      </c>
      <c r="E181" s="99">
        <f>№4!G160</f>
        <v>0</v>
      </c>
      <c r="F181" s="99">
        <f>№4!H160</f>
        <v>0</v>
      </c>
    </row>
    <row r="182" spans="1:6">
      <c r="A182" s="126" t="s">
        <v>391</v>
      </c>
      <c r="B182" s="97" t="s">
        <v>93</v>
      </c>
      <c r="C182" s="98" t="s">
        <v>392</v>
      </c>
      <c r="D182" s="99">
        <f>D183</f>
        <v>10750</v>
      </c>
      <c r="E182" s="99">
        <f t="shared" ref="E182:F182" si="87">E183</f>
        <v>0</v>
      </c>
      <c r="F182" s="99">
        <f t="shared" si="87"/>
        <v>0</v>
      </c>
    </row>
    <row r="183" spans="1:6" ht="33.6">
      <c r="A183" s="126" t="s">
        <v>391</v>
      </c>
      <c r="B183" s="126" t="s">
        <v>25</v>
      </c>
      <c r="C183" s="98" t="s">
        <v>112</v>
      </c>
      <c r="D183" s="99">
        <f>№4!F161</f>
        <v>10750</v>
      </c>
      <c r="E183" s="99">
        <f>№4!G161</f>
        <v>0</v>
      </c>
      <c r="F183" s="99">
        <f>№4!H161</f>
        <v>0</v>
      </c>
    </row>
    <row r="184" spans="1:6" ht="50.4">
      <c r="A184" s="124" t="s">
        <v>613</v>
      </c>
      <c r="B184" s="124" t="s">
        <v>93</v>
      </c>
      <c r="C184" s="125" t="s">
        <v>614</v>
      </c>
      <c r="D184" s="99">
        <f>D185</f>
        <v>500</v>
      </c>
      <c r="E184" s="99">
        <f>E185</f>
        <v>0</v>
      </c>
      <c r="F184" s="99">
        <f>F185</f>
        <v>0</v>
      </c>
    </row>
    <row r="185" spans="1:6" ht="33.6">
      <c r="A185" s="124" t="s">
        <v>613</v>
      </c>
      <c r="B185" s="126" t="s">
        <v>25</v>
      </c>
      <c r="C185" s="98" t="s">
        <v>112</v>
      </c>
      <c r="D185" s="99">
        <f>№4!F163</f>
        <v>500</v>
      </c>
      <c r="E185" s="99">
        <f>№4!G163</f>
        <v>0</v>
      </c>
      <c r="F185" s="99">
        <f>№4!H163</f>
        <v>0</v>
      </c>
    </row>
    <row r="186" spans="1:6" ht="54" customHeight="1">
      <c r="A186" s="95" t="s">
        <v>220</v>
      </c>
      <c r="B186" s="95" t="s">
        <v>93</v>
      </c>
      <c r="C186" s="93" t="s">
        <v>171</v>
      </c>
      <c r="D186" s="94">
        <f>D189+D191+D193+D195+D199+D201+D205+D207+D187+D203+D197</f>
        <v>25022.3</v>
      </c>
      <c r="E186" s="94">
        <f t="shared" ref="E186:F186" si="88">E189+E191+E193+E195+E199+E201+E205+E207+E187+E203+E197</f>
        <v>14756.599999999999</v>
      </c>
      <c r="F186" s="94">
        <f t="shared" si="88"/>
        <v>15049.099999999999</v>
      </c>
    </row>
    <row r="187" spans="1:6" ht="36" customHeight="1">
      <c r="A187" s="124" t="s">
        <v>535</v>
      </c>
      <c r="B187" s="124" t="s">
        <v>93</v>
      </c>
      <c r="C187" s="125" t="s">
        <v>536</v>
      </c>
      <c r="D187" s="99">
        <f>D188</f>
        <v>677.9</v>
      </c>
      <c r="E187" s="99">
        <f t="shared" ref="E187:F187" si="89">E188</f>
        <v>0</v>
      </c>
      <c r="F187" s="99">
        <f t="shared" si="89"/>
        <v>0</v>
      </c>
    </row>
    <row r="188" spans="1:6" ht="37.200000000000003" customHeight="1">
      <c r="A188" s="124" t="s">
        <v>535</v>
      </c>
      <c r="B188" s="126" t="s">
        <v>25</v>
      </c>
      <c r="C188" s="98" t="s">
        <v>112</v>
      </c>
      <c r="D188" s="99">
        <f>№4!F169</f>
        <v>677.9</v>
      </c>
      <c r="E188" s="99">
        <f>№4!G169</f>
        <v>0</v>
      </c>
      <c r="F188" s="99">
        <f>№4!H169</f>
        <v>0</v>
      </c>
    </row>
    <row r="189" spans="1:6">
      <c r="A189" s="126" t="s">
        <v>237</v>
      </c>
      <c r="B189" s="97" t="s">
        <v>93</v>
      </c>
      <c r="C189" s="98" t="s">
        <v>172</v>
      </c>
      <c r="D189" s="99">
        <f>D190</f>
        <v>14039.6</v>
      </c>
      <c r="E189" s="99">
        <f t="shared" ref="E189:F189" si="90">E190</f>
        <v>11166</v>
      </c>
      <c r="F189" s="99">
        <f t="shared" si="90"/>
        <v>11250</v>
      </c>
    </row>
    <row r="190" spans="1:6" ht="33.6">
      <c r="A190" s="126" t="s">
        <v>237</v>
      </c>
      <c r="B190" s="126" t="s">
        <v>25</v>
      </c>
      <c r="C190" s="98" t="s">
        <v>112</v>
      </c>
      <c r="D190" s="99">
        <f>№4!F171</f>
        <v>14039.6</v>
      </c>
      <c r="E190" s="99">
        <f>№4!G171</f>
        <v>11166</v>
      </c>
      <c r="F190" s="99">
        <f>№4!H171</f>
        <v>11250</v>
      </c>
    </row>
    <row r="191" spans="1:6" ht="33.6">
      <c r="A191" s="126" t="s">
        <v>238</v>
      </c>
      <c r="B191" s="97" t="s">
        <v>93</v>
      </c>
      <c r="C191" s="98" t="s">
        <v>173</v>
      </c>
      <c r="D191" s="99">
        <f>D192</f>
        <v>1120.1000000000001</v>
      </c>
      <c r="E191" s="99">
        <f t="shared" ref="E191:F191" si="91">E192</f>
        <v>900</v>
      </c>
      <c r="F191" s="99">
        <f t="shared" si="91"/>
        <v>900</v>
      </c>
    </row>
    <row r="192" spans="1:6" ht="33.6">
      <c r="A192" s="126" t="s">
        <v>238</v>
      </c>
      <c r="B192" s="126" t="s">
        <v>25</v>
      </c>
      <c r="C192" s="98" t="s">
        <v>112</v>
      </c>
      <c r="D192" s="99">
        <f>№4!F173</f>
        <v>1120.1000000000001</v>
      </c>
      <c r="E192" s="99">
        <f>№4!G173</f>
        <v>900</v>
      </c>
      <c r="F192" s="99">
        <f>№4!H173</f>
        <v>900</v>
      </c>
    </row>
    <row r="193" spans="1:6" ht="33.6">
      <c r="A193" s="126" t="s">
        <v>239</v>
      </c>
      <c r="B193" s="97" t="s">
        <v>93</v>
      </c>
      <c r="C193" s="98" t="s">
        <v>174</v>
      </c>
      <c r="D193" s="99">
        <f>D194</f>
        <v>2125.1</v>
      </c>
      <c r="E193" s="99">
        <f t="shared" ref="E193:F193" si="92">E194</f>
        <v>1625.1</v>
      </c>
      <c r="F193" s="99">
        <f t="shared" si="92"/>
        <v>1795.4</v>
      </c>
    </row>
    <row r="194" spans="1:6" ht="33.6">
      <c r="A194" s="126" t="s">
        <v>239</v>
      </c>
      <c r="B194" s="126" t="s">
        <v>25</v>
      </c>
      <c r="C194" s="98" t="s">
        <v>112</v>
      </c>
      <c r="D194" s="99">
        <f>№4!F175</f>
        <v>2125.1</v>
      </c>
      <c r="E194" s="99">
        <f>№4!G175</f>
        <v>1625.1</v>
      </c>
      <c r="F194" s="99">
        <f>№4!H175</f>
        <v>1795.4</v>
      </c>
    </row>
    <row r="195" spans="1:6" ht="33.6">
      <c r="A195" s="126" t="s">
        <v>240</v>
      </c>
      <c r="B195" s="97" t="s">
        <v>93</v>
      </c>
      <c r="C195" s="98" t="s">
        <v>395</v>
      </c>
      <c r="D195" s="99">
        <f>D196</f>
        <v>145.9</v>
      </c>
      <c r="E195" s="99">
        <f t="shared" ref="E195:F195" si="93">E196</f>
        <v>145.9</v>
      </c>
      <c r="F195" s="99">
        <f t="shared" si="93"/>
        <v>145.9</v>
      </c>
    </row>
    <row r="196" spans="1:6" ht="33.6">
      <c r="A196" s="126" t="s">
        <v>240</v>
      </c>
      <c r="B196" s="126" t="s">
        <v>25</v>
      </c>
      <c r="C196" s="98" t="s">
        <v>112</v>
      </c>
      <c r="D196" s="99">
        <f>№4!F177</f>
        <v>145.9</v>
      </c>
      <c r="E196" s="99">
        <f>№4!G177</f>
        <v>145.9</v>
      </c>
      <c r="F196" s="99">
        <f>№4!H177</f>
        <v>145.9</v>
      </c>
    </row>
    <row r="197" spans="1:6" ht="50.4">
      <c r="A197" s="124" t="s">
        <v>560</v>
      </c>
      <c r="B197" s="124" t="s">
        <v>93</v>
      </c>
      <c r="C197" s="125" t="s">
        <v>561</v>
      </c>
      <c r="D197" s="99">
        <f>D198</f>
        <v>258</v>
      </c>
      <c r="E197" s="99">
        <f t="shared" ref="E197:F197" si="94">E198</f>
        <v>0</v>
      </c>
      <c r="F197" s="99">
        <f t="shared" si="94"/>
        <v>0</v>
      </c>
    </row>
    <row r="198" spans="1:6" ht="33.6">
      <c r="A198" s="124" t="s">
        <v>560</v>
      </c>
      <c r="B198" s="126" t="s">
        <v>25</v>
      </c>
      <c r="C198" s="98" t="s">
        <v>112</v>
      </c>
      <c r="D198" s="99">
        <f>№4!F180</f>
        <v>258</v>
      </c>
      <c r="E198" s="99">
        <f>№4!G180</f>
        <v>0</v>
      </c>
      <c r="F198" s="99">
        <f>№4!H180</f>
        <v>0</v>
      </c>
    </row>
    <row r="199" spans="1:6" ht="50.4">
      <c r="A199" s="126" t="s">
        <v>396</v>
      </c>
      <c r="B199" s="97" t="s">
        <v>93</v>
      </c>
      <c r="C199" s="98" t="s">
        <v>397</v>
      </c>
      <c r="D199" s="99">
        <f>D200</f>
        <v>4441</v>
      </c>
      <c r="E199" s="99">
        <f t="shared" ref="E199:F199" si="95">E200</f>
        <v>0</v>
      </c>
      <c r="F199" s="99">
        <f t="shared" si="95"/>
        <v>0</v>
      </c>
    </row>
    <row r="200" spans="1:6" ht="33.6">
      <c r="A200" s="126" t="s">
        <v>396</v>
      </c>
      <c r="B200" s="126" t="s">
        <v>25</v>
      </c>
      <c r="C200" s="98" t="s">
        <v>112</v>
      </c>
      <c r="D200" s="99">
        <f>№4!F181</f>
        <v>4441</v>
      </c>
      <c r="E200" s="99">
        <f>№4!G181</f>
        <v>0</v>
      </c>
      <c r="F200" s="99">
        <f>№4!H181</f>
        <v>0</v>
      </c>
    </row>
    <row r="201" spans="1:6" ht="33.6">
      <c r="A201" s="126" t="s">
        <v>309</v>
      </c>
      <c r="B201" s="97" t="s">
        <v>93</v>
      </c>
      <c r="C201" s="98" t="s">
        <v>398</v>
      </c>
      <c r="D201" s="99">
        <f>D202</f>
        <v>0</v>
      </c>
      <c r="E201" s="99">
        <f t="shared" ref="E201:F201" si="96">E202</f>
        <v>258</v>
      </c>
      <c r="F201" s="99">
        <f t="shared" si="96"/>
        <v>258</v>
      </c>
    </row>
    <row r="202" spans="1:6" ht="33.6">
      <c r="A202" s="126" t="s">
        <v>309</v>
      </c>
      <c r="B202" s="126" t="s">
        <v>25</v>
      </c>
      <c r="C202" s="98" t="s">
        <v>112</v>
      </c>
      <c r="D202" s="99">
        <f>№4!F183</f>
        <v>0</v>
      </c>
      <c r="E202" s="99">
        <f>№4!G183</f>
        <v>258</v>
      </c>
      <c r="F202" s="99">
        <f>№4!H183</f>
        <v>258</v>
      </c>
    </row>
    <row r="203" spans="1:6" ht="33.6">
      <c r="A203" s="124" t="s">
        <v>538</v>
      </c>
      <c r="B203" s="124" t="s">
        <v>93</v>
      </c>
      <c r="C203" s="125" t="s">
        <v>537</v>
      </c>
      <c r="D203" s="99">
        <f>D204</f>
        <v>1053.0999999999999</v>
      </c>
      <c r="E203" s="99">
        <f t="shared" ref="E203:F203" si="97">E204</f>
        <v>0</v>
      </c>
      <c r="F203" s="99">
        <f t="shared" si="97"/>
        <v>0</v>
      </c>
    </row>
    <row r="204" spans="1:6" ht="33.6">
      <c r="A204" s="124" t="s">
        <v>538</v>
      </c>
      <c r="B204" s="126" t="s">
        <v>25</v>
      </c>
      <c r="C204" s="98" t="s">
        <v>112</v>
      </c>
      <c r="D204" s="99">
        <f>№4!F186</f>
        <v>1053.0999999999999</v>
      </c>
      <c r="E204" s="99">
        <f>№4!G186</f>
        <v>0</v>
      </c>
      <c r="F204" s="99">
        <f>№4!H186</f>
        <v>0</v>
      </c>
    </row>
    <row r="205" spans="1:6" ht="117.6">
      <c r="A205" s="126" t="s">
        <v>221</v>
      </c>
      <c r="B205" s="97" t="s">
        <v>93</v>
      </c>
      <c r="C205" s="98" t="s">
        <v>178</v>
      </c>
      <c r="D205" s="99">
        <f>D206</f>
        <v>395.8</v>
      </c>
      <c r="E205" s="99">
        <f t="shared" ref="E205:F205" si="98">E206</f>
        <v>395.8</v>
      </c>
      <c r="F205" s="99">
        <f t="shared" si="98"/>
        <v>395.8</v>
      </c>
    </row>
    <row r="206" spans="1:6" ht="33.6">
      <c r="A206" s="126" t="s">
        <v>221</v>
      </c>
      <c r="B206" s="126" t="s">
        <v>25</v>
      </c>
      <c r="C206" s="98" t="s">
        <v>112</v>
      </c>
      <c r="D206" s="99">
        <f>№4!F98</f>
        <v>395.8</v>
      </c>
      <c r="E206" s="99">
        <f>№4!G98</f>
        <v>395.8</v>
      </c>
      <c r="F206" s="99">
        <f>№4!H98</f>
        <v>395.8</v>
      </c>
    </row>
    <row r="207" spans="1:6" ht="50.4">
      <c r="A207" s="126" t="s">
        <v>241</v>
      </c>
      <c r="B207" s="97" t="s">
        <v>93</v>
      </c>
      <c r="C207" s="98" t="s">
        <v>175</v>
      </c>
      <c r="D207" s="99">
        <f>D208</f>
        <v>765.8</v>
      </c>
      <c r="E207" s="99">
        <f t="shared" ref="E207:F207" si="99">E208</f>
        <v>265.8</v>
      </c>
      <c r="F207" s="99">
        <f t="shared" si="99"/>
        <v>304</v>
      </c>
    </row>
    <row r="208" spans="1:6" ht="33.6">
      <c r="A208" s="126" t="s">
        <v>241</v>
      </c>
      <c r="B208" s="126" t="s">
        <v>25</v>
      </c>
      <c r="C208" s="98" t="s">
        <v>112</v>
      </c>
      <c r="D208" s="99">
        <f>№4!F188</f>
        <v>765.8</v>
      </c>
      <c r="E208" s="99">
        <f>№4!G188</f>
        <v>265.8</v>
      </c>
      <c r="F208" s="99">
        <f>№4!H188</f>
        <v>304</v>
      </c>
    </row>
    <row r="209" spans="1:6" ht="69.599999999999994" customHeight="1">
      <c r="A209" s="95" t="s">
        <v>222</v>
      </c>
      <c r="B209" s="95" t="s">
        <v>93</v>
      </c>
      <c r="C209" s="93" t="s">
        <v>363</v>
      </c>
      <c r="D209" s="94">
        <f>D210+D231</f>
        <v>116826</v>
      </c>
      <c r="E209" s="94">
        <f>E210+E231</f>
        <v>31128.9</v>
      </c>
      <c r="F209" s="94">
        <f>F210+F231</f>
        <v>20859.3</v>
      </c>
    </row>
    <row r="210" spans="1:6" ht="50.4">
      <c r="A210" s="95" t="s">
        <v>223</v>
      </c>
      <c r="B210" s="95" t="s">
        <v>93</v>
      </c>
      <c r="C210" s="93" t="s">
        <v>513</v>
      </c>
      <c r="D210" s="94">
        <f>D211+D215+D217+D227+D219+D223+D225+D229+D213+D221</f>
        <v>112894</v>
      </c>
      <c r="E210" s="94">
        <f t="shared" ref="E210:F210" si="100">E211+E215+E217+E227+E219+E223+E225+E229+E213+E221</f>
        <v>27628.9</v>
      </c>
      <c r="F210" s="94">
        <f t="shared" si="100"/>
        <v>20859.3</v>
      </c>
    </row>
    <row r="211" spans="1:6" ht="67.2">
      <c r="A211" s="126" t="s">
        <v>224</v>
      </c>
      <c r="B211" s="97" t="s">
        <v>93</v>
      </c>
      <c r="C211" s="98" t="s">
        <v>366</v>
      </c>
      <c r="D211" s="99">
        <f>D212</f>
        <v>25202.400000000001</v>
      </c>
      <c r="E211" s="99">
        <f t="shared" ref="E211:F211" si="101">E212</f>
        <v>21054.7</v>
      </c>
      <c r="F211" s="99">
        <f t="shared" si="101"/>
        <v>20859.3</v>
      </c>
    </row>
    <row r="212" spans="1:6" ht="33.6">
      <c r="A212" s="126" t="s">
        <v>224</v>
      </c>
      <c r="B212" s="126" t="s">
        <v>25</v>
      </c>
      <c r="C212" s="98" t="s">
        <v>112</v>
      </c>
      <c r="D212" s="99">
        <f>№4!F104</f>
        <v>25202.400000000001</v>
      </c>
      <c r="E212" s="99">
        <f>№4!G104</f>
        <v>21054.7</v>
      </c>
      <c r="F212" s="99">
        <f>№4!H104</f>
        <v>20859.3</v>
      </c>
    </row>
    <row r="213" spans="1:6" ht="67.2">
      <c r="A213" s="124" t="s">
        <v>595</v>
      </c>
      <c r="B213" s="124" t="s">
        <v>93</v>
      </c>
      <c r="C213" s="125" t="s">
        <v>597</v>
      </c>
      <c r="D213" s="99">
        <f>D214</f>
        <v>21150.1</v>
      </c>
      <c r="E213" s="99">
        <f t="shared" ref="E213:F213" si="102">E214</f>
        <v>0</v>
      </c>
      <c r="F213" s="99">
        <f t="shared" si="102"/>
        <v>0</v>
      </c>
    </row>
    <row r="214" spans="1:6" ht="33.6">
      <c r="A214" s="124" t="s">
        <v>595</v>
      </c>
      <c r="B214" s="126" t="s">
        <v>25</v>
      </c>
      <c r="C214" s="98" t="s">
        <v>112</v>
      </c>
      <c r="D214" s="99">
        <f>№4!F107</f>
        <v>21150.1</v>
      </c>
      <c r="E214" s="99">
        <f>№4!G107</f>
        <v>0</v>
      </c>
      <c r="F214" s="99">
        <f>№4!H107</f>
        <v>0</v>
      </c>
    </row>
    <row r="215" spans="1:6" ht="67.2">
      <c r="A215" s="126" t="s">
        <v>225</v>
      </c>
      <c r="B215" s="97" t="s">
        <v>93</v>
      </c>
      <c r="C215" s="98" t="s">
        <v>197</v>
      </c>
      <c r="D215" s="99">
        <f>D216</f>
        <v>6485.6</v>
      </c>
      <c r="E215" s="99">
        <f t="shared" ref="E215:F215" si="103">E216</f>
        <v>2400</v>
      </c>
      <c r="F215" s="99">
        <f t="shared" si="103"/>
        <v>0</v>
      </c>
    </row>
    <row r="216" spans="1:6" ht="33.6">
      <c r="A216" s="126" t="s">
        <v>225</v>
      </c>
      <c r="B216" s="126" t="s">
        <v>25</v>
      </c>
      <c r="C216" s="98" t="s">
        <v>112</v>
      </c>
      <c r="D216" s="99">
        <f>№4!F109</f>
        <v>6485.6</v>
      </c>
      <c r="E216" s="99">
        <f>№4!G109</f>
        <v>2400</v>
      </c>
      <c r="F216" s="99">
        <f>№4!H109</f>
        <v>0</v>
      </c>
    </row>
    <row r="217" spans="1:6" ht="50.4">
      <c r="A217" s="126" t="s">
        <v>226</v>
      </c>
      <c r="B217" s="97" t="s">
        <v>93</v>
      </c>
      <c r="C217" s="98" t="s">
        <v>369</v>
      </c>
      <c r="D217" s="99">
        <f>D218</f>
        <v>1018.8</v>
      </c>
      <c r="E217" s="99">
        <f t="shared" ref="E217:F217" si="104">E218</f>
        <v>4174.2</v>
      </c>
      <c r="F217" s="99">
        <f t="shared" si="104"/>
        <v>0</v>
      </c>
    </row>
    <row r="218" spans="1:6" ht="33.6">
      <c r="A218" s="126" t="s">
        <v>226</v>
      </c>
      <c r="B218" s="126" t="s">
        <v>25</v>
      </c>
      <c r="C218" s="98" t="s">
        <v>112</v>
      </c>
      <c r="D218" s="99">
        <f>№4!F111</f>
        <v>1018.8</v>
      </c>
      <c r="E218" s="99">
        <f>№4!G111</f>
        <v>4174.2</v>
      </c>
      <c r="F218" s="99">
        <f>№4!H111</f>
        <v>0</v>
      </c>
    </row>
    <row r="219" spans="1:6" ht="67.2">
      <c r="A219" s="124" t="s">
        <v>520</v>
      </c>
      <c r="B219" s="124" t="s">
        <v>93</v>
      </c>
      <c r="C219" s="125" t="s">
        <v>519</v>
      </c>
      <c r="D219" s="99">
        <f>D220</f>
        <v>10259.5</v>
      </c>
      <c r="E219" s="99">
        <f t="shared" ref="E219:F219" si="105">E220</f>
        <v>0</v>
      </c>
      <c r="F219" s="99">
        <f t="shared" si="105"/>
        <v>0</v>
      </c>
    </row>
    <row r="220" spans="1:6" ht="33.6">
      <c r="A220" s="124" t="s">
        <v>520</v>
      </c>
      <c r="B220" s="126" t="s">
        <v>25</v>
      </c>
      <c r="C220" s="98" t="s">
        <v>112</v>
      </c>
      <c r="D220" s="99">
        <f>№4!F114</f>
        <v>10259.5</v>
      </c>
      <c r="E220" s="99">
        <f>№4!G114</f>
        <v>0</v>
      </c>
      <c r="F220" s="99">
        <f>№4!H114</f>
        <v>0</v>
      </c>
    </row>
    <row r="221" spans="1:6" ht="84">
      <c r="A221" s="124" t="s">
        <v>594</v>
      </c>
      <c r="B221" s="71"/>
      <c r="C221" s="125" t="s">
        <v>596</v>
      </c>
      <c r="D221" s="99">
        <f>D222</f>
        <v>36095.4</v>
      </c>
      <c r="E221" s="99">
        <f t="shared" ref="E221:F221" si="106">E222</f>
        <v>0</v>
      </c>
      <c r="F221" s="99">
        <f t="shared" si="106"/>
        <v>0</v>
      </c>
    </row>
    <row r="222" spans="1:6" ht="33.6">
      <c r="A222" s="124" t="s">
        <v>594</v>
      </c>
      <c r="B222" s="126" t="s">
        <v>25</v>
      </c>
      <c r="C222" s="98" t="s">
        <v>112</v>
      </c>
      <c r="D222" s="99">
        <f>№4!F117</f>
        <v>36095.4</v>
      </c>
      <c r="E222" s="99">
        <f>№4!G117</f>
        <v>0</v>
      </c>
      <c r="F222" s="99">
        <f>№4!H117</f>
        <v>0</v>
      </c>
    </row>
    <row r="223" spans="1:6" ht="33.6">
      <c r="A223" s="124" t="s">
        <v>541</v>
      </c>
      <c r="B223" s="71"/>
      <c r="C223" s="125" t="s">
        <v>536</v>
      </c>
      <c r="D223" s="99">
        <f>D224</f>
        <v>800</v>
      </c>
      <c r="E223" s="99">
        <f t="shared" ref="E223:F223" si="107">E224</f>
        <v>0</v>
      </c>
      <c r="F223" s="99">
        <f t="shared" si="107"/>
        <v>0</v>
      </c>
    </row>
    <row r="224" spans="1:6" ht="33.6">
      <c r="A224" s="124" t="s">
        <v>541</v>
      </c>
      <c r="B224" s="126" t="s">
        <v>25</v>
      </c>
      <c r="C224" s="98" t="s">
        <v>112</v>
      </c>
      <c r="D224" s="99">
        <f>№4!F119</f>
        <v>800</v>
      </c>
      <c r="E224" s="99">
        <f>№4!G119</f>
        <v>0</v>
      </c>
      <c r="F224" s="99">
        <f>№4!H119</f>
        <v>0</v>
      </c>
    </row>
    <row r="225" spans="1:6" ht="33.6">
      <c r="A225" s="124" t="s">
        <v>540</v>
      </c>
      <c r="B225" s="71"/>
      <c r="C225" s="125" t="s">
        <v>537</v>
      </c>
      <c r="D225" s="99">
        <f>D226</f>
        <v>1172.0999999999999</v>
      </c>
      <c r="E225" s="99">
        <f t="shared" ref="E225:F225" si="108">E226</f>
        <v>0</v>
      </c>
      <c r="F225" s="99">
        <f t="shared" si="108"/>
        <v>0</v>
      </c>
    </row>
    <row r="226" spans="1:6" ht="33.6">
      <c r="A226" s="124" t="s">
        <v>540</v>
      </c>
      <c r="B226" s="126" t="s">
        <v>25</v>
      </c>
      <c r="C226" s="98" t="s">
        <v>112</v>
      </c>
      <c r="D226" s="99">
        <f>№4!F121</f>
        <v>1172.0999999999999</v>
      </c>
      <c r="E226" s="99">
        <f>№4!G121</f>
        <v>0</v>
      </c>
      <c r="F226" s="99">
        <f>№4!H121</f>
        <v>0</v>
      </c>
    </row>
    <row r="227" spans="1:6" ht="105.6" customHeight="1">
      <c r="A227" s="124" t="s">
        <v>521</v>
      </c>
      <c r="B227" s="124" t="s">
        <v>93</v>
      </c>
      <c r="C227" s="125" t="s">
        <v>523</v>
      </c>
      <c r="D227" s="99">
        <f>D228</f>
        <v>10632.8</v>
      </c>
      <c r="E227" s="99">
        <f t="shared" ref="E227:F227" si="109">E228</f>
        <v>0</v>
      </c>
      <c r="F227" s="99">
        <f t="shared" si="109"/>
        <v>0</v>
      </c>
    </row>
    <row r="228" spans="1:6" ht="33.6">
      <c r="A228" s="174" t="s">
        <v>521</v>
      </c>
      <c r="B228" s="126" t="s">
        <v>25</v>
      </c>
      <c r="C228" s="98" t="s">
        <v>112</v>
      </c>
      <c r="D228" s="99">
        <f>№4!F122</f>
        <v>10632.8</v>
      </c>
      <c r="E228" s="99">
        <f>№4!G122</f>
        <v>0</v>
      </c>
      <c r="F228" s="99">
        <f>№4!H122</f>
        <v>0</v>
      </c>
    </row>
    <row r="229" spans="1:6" ht="50.4">
      <c r="A229" s="6" t="s">
        <v>557</v>
      </c>
      <c r="B229" s="127"/>
      <c r="C229" s="5" t="s">
        <v>558</v>
      </c>
      <c r="D229" s="99">
        <f>D230</f>
        <v>77.3</v>
      </c>
      <c r="E229" s="99">
        <f t="shared" ref="E229:F229" si="110">E230</f>
        <v>0</v>
      </c>
      <c r="F229" s="99">
        <f t="shared" si="110"/>
        <v>0</v>
      </c>
    </row>
    <row r="230" spans="1:6" ht="33.6">
      <c r="A230" s="6" t="s">
        <v>557</v>
      </c>
      <c r="B230" s="126" t="s">
        <v>25</v>
      </c>
      <c r="C230" s="98" t="s">
        <v>112</v>
      </c>
      <c r="D230" s="99">
        <f>№4!F126</f>
        <v>77.3</v>
      </c>
      <c r="E230" s="99">
        <f>№4!G126</f>
        <v>0</v>
      </c>
      <c r="F230" s="99">
        <f>№4!H126</f>
        <v>0</v>
      </c>
    </row>
    <row r="231" spans="1:6" ht="54.6" customHeight="1">
      <c r="A231" s="95" t="s">
        <v>227</v>
      </c>
      <c r="B231" s="95" t="s">
        <v>93</v>
      </c>
      <c r="C231" s="93" t="s">
        <v>371</v>
      </c>
      <c r="D231" s="94">
        <f>D232+D236+D234</f>
        <v>3932</v>
      </c>
      <c r="E231" s="94">
        <f t="shared" ref="E231:F231" si="111">E232+E236+E234</f>
        <v>3500</v>
      </c>
      <c r="F231" s="94">
        <f t="shared" si="111"/>
        <v>0</v>
      </c>
    </row>
    <row r="232" spans="1:6" ht="37.950000000000003" customHeight="1">
      <c r="A232" s="126" t="s">
        <v>228</v>
      </c>
      <c r="B232" s="97" t="s">
        <v>93</v>
      </c>
      <c r="C232" s="98" t="s">
        <v>374</v>
      </c>
      <c r="D232" s="99">
        <f>D233</f>
        <v>3500</v>
      </c>
      <c r="E232" s="99">
        <f t="shared" ref="E232:F232" si="112">E233</f>
        <v>3500</v>
      </c>
      <c r="F232" s="99">
        <f t="shared" si="112"/>
        <v>0</v>
      </c>
    </row>
    <row r="233" spans="1:6" ht="33.6">
      <c r="A233" s="126" t="s">
        <v>228</v>
      </c>
      <c r="B233" s="126" t="s">
        <v>25</v>
      </c>
      <c r="C233" s="98" t="s">
        <v>112</v>
      </c>
      <c r="D233" s="99">
        <f>№4!F129</f>
        <v>3500</v>
      </c>
      <c r="E233" s="99">
        <f>№4!G129</f>
        <v>3500</v>
      </c>
      <c r="F233" s="99">
        <f>№4!H129</f>
        <v>0</v>
      </c>
    </row>
    <row r="234" spans="1:6" ht="33.6">
      <c r="A234" s="6" t="s">
        <v>625</v>
      </c>
      <c r="B234" s="115"/>
      <c r="C234" s="5" t="s">
        <v>626</v>
      </c>
      <c r="D234" s="99">
        <f>D235</f>
        <v>252</v>
      </c>
      <c r="E234" s="99">
        <f t="shared" ref="E234:F234" si="113">E235</f>
        <v>0</v>
      </c>
      <c r="F234" s="99">
        <f t="shared" si="113"/>
        <v>0</v>
      </c>
    </row>
    <row r="235" spans="1:6" ht="33.6">
      <c r="A235" s="6" t="s">
        <v>625</v>
      </c>
      <c r="B235" s="126" t="s">
        <v>25</v>
      </c>
      <c r="C235" s="98" t="s">
        <v>112</v>
      </c>
      <c r="D235" s="99">
        <f>№4!F132</f>
        <v>252</v>
      </c>
      <c r="E235" s="99">
        <f>№4!G132</f>
        <v>0</v>
      </c>
      <c r="F235" s="99">
        <f>№4!H132</f>
        <v>0</v>
      </c>
    </row>
    <row r="236" spans="1:6" ht="33.6">
      <c r="A236" s="124" t="s">
        <v>615</v>
      </c>
      <c r="B236" s="124" t="s">
        <v>93</v>
      </c>
      <c r="C236" s="125" t="s">
        <v>616</v>
      </c>
      <c r="D236" s="99">
        <f>D237</f>
        <v>180</v>
      </c>
      <c r="E236" s="99">
        <f t="shared" ref="E236:F236" si="114">E237</f>
        <v>0</v>
      </c>
      <c r="F236" s="99">
        <f t="shared" si="114"/>
        <v>0</v>
      </c>
    </row>
    <row r="237" spans="1:6" ht="33.6">
      <c r="A237" s="124" t="s">
        <v>615</v>
      </c>
      <c r="B237" s="126" t="s">
        <v>25</v>
      </c>
      <c r="C237" s="98" t="s">
        <v>112</v>
      </c>
      <c r="D237" s="99">
        <f>№4!F134</f>
        <v>180</v>
      </c>
      <c r="E237" s="99">
        <f>№4!G134</f>
        <v>0</v>
      </c>
      <c r="F237" s="99">
        <f>№4!H134</f>
        <v>0</v>
      </c>
    </row>
    <row r="238" spans="1:6" ht="70.95" customHeight="1">
      <c r="A238" s="95" t="s">
        <v>229</v>
      </c>
      <c r="B238" s="95" t="s">
        <v>93</v>
      </c>
      <c r="C238" s="93" t="s">
        <v>375</v>
      </c>
      <c r="D238" s="94">
        <f>D239+D246</f>
        <v>691</v>
      </c>
      <c r="E238" s="94">
        <f t="shared" ref="E238:F238" si="115">E239+E246</f>
        <v>243</v>
      </c>
      <c r="F238" s="94">
        <f t="shared" si="115"/>
        <v>247.9</v>
      </c>
    </row>
    <row r="239" spans="1:6" ht="50.4">
      <c r="A239" s="95" t="s">
        <v>230</v>
      </c>
      <c r="B239" s="95" t="s">
        <v>93</v>
      </c>
      <c r="C239" s="93" t="s">
        <v>164</v>
      </c>
      <c r="D239" s="94">
        <f>D240+D242+D244</f>
        <v>82.5</v>
      </c>
      <c r="E239" s="94">
        <f t="shared" ref="E239:F239" si="116">E240+E242+E244</f>
        <v>66.5</v>
      </c>
      <c r="F239" s="94">
        <f t="shared" si="116"/>
        <v>67.900000000000006</v>
      </c>
    </row>
    <row r="240" spans="1:6" ht="50.4">
      <c r="A240" s="126" t="s">
        <v>231</v>
      </c>
      <c r="B240" s="97" t="s">
        <v>93</v>
      </c>
      <c r="C240" s="98" t="s">
        <v>165</v>
      </c>
      <c r="D240" s="99">
        <f>D241</f>
        <v>27</v>
      </c>
      <c r="E240" s="99">
        <f t="shared" ref="E240:F240" si="117">E241</f>
        <v>27.5</v>
      </c>
      <c r="F240" s="99">
        <f t="shared" si="117"/>
        <v>28.1</v>
      </c>
    </row>
    <row r="241" spans="1:6" ht="33.6">
      <c r="A241" s="126" t="s">
        <v>231</v>
      </c>
      <c r="B241" s="126" t="s">
        <v>25</v>
      </c>
      <c r="C241" s="98" t="s">
        <v>112</v>
      </c>
      <c r="D241" s="99">
        <f>№4!F139</f>
        <v>27</v>
      </c>
      <c r="E241" s="99">
        <f>№4!G139</f>
        <v>27.5</v>
      </c>
      <c r="F241" s="99">
        <f>№4!H139</f>
        <v>28.1</v>
      </c>
    </row>
    <row r="242" spans="1:6" ht="50.4">
      <c r="A242" s="126" t="s">
        <v>378</v>
      </c>
      <c r="B242" s="97" t="s">
        <v>93</v>
      </c>
      <c r="C242" s="125" t="s">
        <v>501</v>
      </c>
      <c r="D242" s="99">
        <f>D243</f>
        <v>50.2</v>
      </c>
      <c r="E242" s="99">
        <f t="shared" ref="E242:F242" si="118">E243</f>
        <v>33.700000000000003</v>
      </c>
      <c r="F242" s="99">
        <f t="shared" si="118"/>
        <v>34.4</v>
      </c>
    </row>
    <row r="243" spans="1:6" ht="33.6">
      <c r="A243" s="126" t="s">
        <v>378</v>
      </c>
      <c r="B243" s="126" t="s">
        <v>25</v>
      </c>
      <c r="C243" s="98" t="s">
        <v>112</v>
      </c>
      <c r="D243" s="99">
        <f>№4!F141</f>
        <v>50.2</v>
      </c>
      <c r="E243" s="99">
        <f>№4!G141</f>
        <v>33.700000000000003</v>
      </c>
      <c r="F243" s="99">
        <f>№4!H141</f>
        <v>34.4</v>
      </c>
    </row>
    <row r="244" spans="1:6" ht="139.94999999999999" customHeight="1">
      <c r="A244" s="126" t="s">
        <v>232</v>
      </c>
      <c r="B244" s="97" t="s">
        <v>93</v>
      </c>
      <c r="C244" s="98" t="s">
        <v>381</v>
      </c>
      <c r="D244" s="99">
        <f>D245</f>
        <v>5.3</v>
      </c>
      <c r="E244" s="99">
        <f t="shared" ref="E244:F244" si="119">E245</f>
        <v>5.3</v>
      </c>
      <c r="F244" s="99">
        <f t="shared" si="119"/>
        <v>5.4</v>
      </c>
    </row>
    <row r="245" spans="1:6" ht="33.6">
      <c r="A245" s="126" t="s">
        <v>232</v>
      </c>
      <c r="B245" s="126" t="s">
        <v>25</v>
      </c>
      <c r="C245" s="98" t="s">
        <v>112</v>
      </c>
      <c r="D245" s="99">
        <f>№4!F144</f>
        <v>5.3</v>
      </c>
      <c r="E245" s="99">
        <f>№4!G144</f>
        <v>5.3</v>
      </c>
      <c r="F245" s="99">
        <f>№4!H144</f>
        <v>5.4</v>
      </c>
    </row>
    <row r="246" spans="1:6" ht="33.6">
      <c r="A246" s="95" t="s">
        <v>233</v>
      </c>
      <c r="B246" s="95" t="s">
        <v>93</v>
      </c>
      <c r="C246" s="93" t="s">
        <v>166</v>
      </c>
      <c r="D246" s="94">
        <f>D247+D249</f>
        <v>608.5</v>
      </c>
      <c r="E246" s="94">
        <f t="shared" ref="E246:F246" si="120">E247+E249</f>
        <v>176.5</v>
      </c>
      <c r="F246" s="94">
        <f t="shared" si="120"/>
        <v>180</v>
      </c>
    </row>
    <row r="247" spans="1:6" ht="37.950000000000003" customHeight="1">
      <c r="A247" s="126" t="s">
        <v>234</v>
      </c>
      <c r="B247" s="97" t="s">
        <v>93</v>
      </c>
      <c r="C247" s="98" t="s">
        <v>167</v>
      </c>
      <c r="D247" s="99">
        <f>D248</f>
        <v>466.2</v>
      </c>
      <c r="E247" s="99">
        <f t="shared" ref="E247:F247" si="121">E248</f>
        <v>31.4</v>
      </c>
      <c r="F247" s="99">
        <f t="shared" si="121"/>
        <v>32</v>
      </c>
    </row>
    <row r="248" spans="1:6" ht="33.6">
      <c r="A248" s="126" t="s">
        <v>234</v>
      </c>
      <c r="B248" s="126" t="s">
        <v>25</v>
      </c>
      <c r="C248" s="98" t="s">
        <v>112</v>
      </c>
      <c r="D248" s="99">
        <f>№4!F148</f>
        <v>466.2</v>
      </c>
      <c r="E248" s="99">
        <f>№4!G148</f>
        <v>31.4</v>
      </c>
      <c r="F248" s="99">
        <f>№4!H148</f>
        <v>32</v>
      </c>
    </row>
    <row r="249" spans="1:6" ht="50.4">
      <c r="A249" s="126" t="s">
        <v>235</v>
      </c>
      <c r="B249" s="97" t="s">
        <v>93</v>
      </c>
      <c r="C249" s="98" t="s">
        <v>168</v>
      </c>
      <c r="D249" s="99">
        <f>D250</f>
        <v>142.30000000000001</v>
      </c>
      <c r="E249" s="99">
        <f t="shared" ref="E249:F249" si="122">E250</f>
        <v>145.1</v>
      </c>
      <c r="F249" s="99">
        <f t="shared" si="122"/>
        <v>148</v>
      </c>
    </row>
    <row r="250" spans="1:6" ht="33.6">
      <c r="A250" s="126" t="s">
        <v>235</v>
      </c>
      <c r="B250" s="126" t="s">
        <v>25</v>
      </c>
      <c r="C250" s="98" t="s">
        <v>112</v>
      </c>
      <c r="D250" s="99">
        <f>№4!F150</f>
        <v>142.30000000000001</v>
      </c>
      <c r="E250" s="99">
        <f>№4!G150</f>
        <v>145.1</v>
      </c>
      <c r="F250" s="99">
        <f>№4!H150</f>
        <v>148</v>
      </c>
    </row>
    <row r="251" spans="1:6" ht="67.2">
      <c r="A251" s="95" t="s">
        <v>200</v>
      </c>
      <c r="B251" s="95" t="s">
        <v>93</v>
      </c>
      <c r="C251" s="93" t="s">
        <v>339</v>
      </c>
      <c r="D251" s="94">
        <f>D252+D257+D262+D270+D283+D290+D267</f>
        <v>52231.5</v>
      </c>
      <c r="E251" s="94">
        <f t="shared" ref="E251:F251" si="123">E252+E257+E262+E270+E283+E290+E267</f>
        <v>50827</v>
      </c>
      <c r="F251" s="94">
        <f t="shared" si="123"/>
        <v>50893.5</v>
      </c>
    </row>
    <row r="252" spans="1:6" ht="84">
      <c r="A252" s="95" t="s">
        <v>206</v>
      </c>
      <c r="B252" s="95" t="s">
        <v>93</v>
      </c>
      <c r="C252" s="93" t="s">
        <v>345</v>
      </c>
      <c r="D252" s="94">
        <f>D253+D255</f>
        <v>969.7</v>
      </c>
      <c r="E252" s="94">
        <f t="shared" ref="E252:F252" si="124">E253+E255</f>
        <v>421.9</v>
      </c>
      <c r="F252" s="94">
        <f t="shared" si="124"/>
        <v>428.5</v>
      </c>
    </row>
    <row r="253" spans="1:6" ht="33.6">
      <c r="A253" s="126" t="s">
        <v>207</v>
      </c>
      <c r="B253" s="97" t="s">
        <v>93</v>
      </c>
      <c r="C253" s="98" t="s">
        <v>157</v>
      </c>
      <c r="D253" s="99">
        <f>D254</f>
        <v>515.4</v>
      </c>
      <c r="E253" s="99">
        <f t="shared" ref="E253:F253" si="125">E254</f>
        <v>421.9</v>
      </c>
      <c r="F253" s="99">
        <f t="shared" si="125"/>
        <v>428.5</v>
      </c>
    </row>
    <row r="254" spans="1:6" ht="33.6">
      <c r="A254" s="126" t="s">
        <v>207</v>
      </c>
      <c r="B254" s="126" t="s">
        <v>25</v>
      </c>
      <c r="C254" s="98" t="s">
        <v>112</v>
      </c>
      <c r="D254" s="99">
        <f>№4!F38</f>
        <v>515.4</v>
      </c>
      <c r="E254" s="99">
        <f>№4!G38</f>
        <v>421.9</v>
      </c>
      <c r="F254" s="99">
        <f>№4!H38</f>
        <v>428.5</v>
      </c>
    </row>
    <row r="255" spans="1:6" ht="50.4">
      <c r="A255" s="126" t="s">
        <v>348</v>
      </c>
      <c r="B255" s="97" t="s">
        <v>93</v>
      </c>
      <c r="C255" s="98" t="s">
        <v>349</v>
      </c>
      <c r="D255" s="99">
        <f>D256</f>
        <v>454.30000000000007</v>
      </c>
      <c r="E255" s="99">
        <f t="shared" ref="E255:F255" si="126">E256</f>
        <v>0</v>
      </c>
      <c r="F255" s="99">
        <f t="shared" si="126"/>
        <v>0</v>
      </c>
    </row>
    <row r="256" spans="1:6" ht="33.6">
      <c r="A256" s="126" t="s">
        <v>348</v>
      </c>
      <c r="B256" s="126" t="s">
        <v>25</v>
      </c>
      <c r="C256" s="98" t="s">
        <v>112</v>
      </c>
      <c r="D256" s="99">
        <f>№4!F40</f>
        <v>454.30000000000007</v>
      </c>
      <c r="E256" s="99">
        <f>№4!G40</f>
        <v>0</v>
      </c>
      <c r="F256" s="99">
        <f>№4!H40</f>
        <v>0</v>
      </c>
    </row>
    <row r="257" spans="1:6" ht="121.95" customHeight="1">
      <c r="A257" s="95" t="s">
        <v>208</v>
      </c>
      <c r="B257" s="95" t="s">
        <v>93</v>
      </c>
      <c r="C257" s="93" t="s">
        <v>158</v>
      </c>
      <c r="D257" s="94">
        <f>D258+D260</f>
        <v>76.5</v>
      </c>
      <c r="E257" s="94">
        <f t="shared" ref="E257:F257" si="127">E258+E260</f>
        <v>78</v>
      </c>
      <c r="F257" s="94">
        <f t="shared" si="127"/>
        <v>79.5</v>
      </c>
    </row>
    <row r="258" spans="1:6" ht="53.4" customHeight="1">
      <c r="A258" s="126" t="s">
        <v>209</v>
      </c>
      <c r="B258" s="97" t="s">
        <v>93</v>
      </c>
      <c r="C258" s="98" t="s">
        <v>159</v>
      </c>
      <c r="D258" s="99">
        <f>D259</f>
        <v>51</v>
      </c>
      <c r="E258" s="99">
        <f t="shared" ref="E258:F258" si="128">E259</f>
        <v>52</v>
      </c>
      <c r="F258" s="99">
        <f t="shared" si="128"/>
        <v>53</v>
      </c>
    </row>
    <row r="259" spans="1:6" ht="33.6">
      <c r="A259" s="126" t="s">
        <v>209</v>
      </c>
      <c r="B259" s="126" t="s">
        <v>25</v>
      </c>
      <c r="C259" s="98" t="s">
        <v>112</v>
      </c>
      <c r="D259" s="99">
        <f>№4!F44</f>
        <v>51</v>
      </c>
      <c r="E259" s="99">
        <f>№4!G44</f>
        <v>52</v>
      </c>
      <c r="F259" s="99">
        <f>№4!H44</f>
        <v>53</v>
      </c>
    </row>
    <row r="260" spans="1:6" ht="67.2">
      <c r="A260" s="126" t="s">
        <v>210</v>
      </c>
      <c r="B260" s="97" t="s">
        <v>93</v>
      </c>
      <c r="C260" s="98" t="s">
        <v>160</v>
      </c>
      <c r="D260" s="99">
        <f>D261</f>
        <v>25.5</v>
      </c>
      <c r="E260" s="99">
        <f t="shared" ref="E260:F260" si="129">E261</f>
        <v>26</v>
      </c>
      <c r="F260" s="99">
        <f t="shared" si="129"/>
        <v>26.5</v>
      </c>
    </row>
    <row r="261" spans="1:6" ht="33.6">
      <c r="A261" s="126" t="s">
        <v>210</v>
      </c>
      <c r="B261" s="126" t="s">
        <v>25</v>
      </c>
      <c r="C261" s="98" t="s">
        <v>112</v>
      </c>
      <c r="D261" s="99">
        <f>№4!F47</f>
        <v>25.5</v>
      </c>
      <c r="E261" s="99">
        <f>№4!G47</f>
        <v>26</v>
      </c>
      <c r="F261" s="99">
        <f>№4!H47</f>
        <v>26.5</v>
      </c>
    </row>
    <row r="262" spans="1:6" ht="40.200000000000003" customHeight="1">
      <c r="A262" s="95" t="s">
        <v>211</v>
      </c>
      <c r="B262" s="95" t="s">
        <v>93</v>
      </c>
      <c r="C262" s="93" t="s">
        <v>161</v>
      </c>
      <c r="D262" s="94">
        <f>D263+D265</f>
        <v>205.7</v>
      </c>
      <c r="E262" s="94">
        <f t="shared" ref="E262:F262" si="130">E263+E265</f>
        <v>109.2</v>
      </c>
      <c r="F262" s="94">
        <f t="shared" si="130"/>
        <v>111.4</v>
      </c>
    </row>
    <row r="263" spans="1:6" ht="33.6">
      <c r="A263" s="126" t="s">
        <v>212</v>
      </c>
      <c r="B263" s="97" t="s">
        <v>93</v>
      </c>
      <c r="C263" s="98" t="s">
        <v>356</v>
      </c>
      <c r="D263" s="99">
        <f>D264</f>
        <v>107.1</v>
      </c>
      <c r="E263" s="99">
        <f t="shared" ref="E263:F263" si="131">E264</f>
        <v>109.2</v>
      </c>
      <c r="F263" s="99">
        <f t="shared" si="131"/>
        <v>111.4</v>
      </c>
    </row>
    <row r="264" spans="1:6" ht="33.6">
      <c r="A264" s="126" t="s">
        <v>212</v>
      </c>
      <c r="B264" s="126" t="s">
        <v>25</v>
      </c>
      <c r="C264" s="98" t="s">
        <v>112</v>
      </c>
      <c r="D264" s="99">
        <f>№4!F51</f>
        <v>107.1</v>
      </c>
      <c r="E264" s="99">
        <f>№4!G51</f>
        <v>109.2</v>
      </c>
      <c r="F264" s="99">
        <f>№4!H51</f>
        <v>111.4</v>
      </c>
    </row>
    <row r="265" spans="1:6" ht="50.4">
      <c r="A265" s="124" t="s">
        <v>662</v>
      </c>
      <c r="B265" s="124"/>
      <c r="C265" s="125" t="s">
        <v>663</v>
      </c>
      <c r="D265" s="99">
        <f>D266</f>
        <v>98.6</v>
      </c>
      <c r="E265" s="99">
        <f t="shared" ref="E265:F265" si="132">E266</f>
        <v>0</v>
      </c>
      <c r="F265" s="99">
        <f t="shared" si="132"/>
        <v>0</v>
      </c>
    </row>
    <row r="266" spans="1:6" ht="33.6">
      <c r="A266" s="124" t="s">
        <v>662</v>
      </c>
      <c r="B266" s="126" t="s">
        <v>25</v>
      </c>
      <c r="C266" s="98" t="s">
        <v>112</v>
      </c>
      <c r="D266" s="99">
        <f>№4!F54</f>
        <v>98.6</v>
      </c>
      <c r="E266" s="99">
        <f>№4!G54</f>
        <v>0</v>
      </c>
      <c r="F266" s="99">
        <f>№4!H54</f>
        <v>0</v>
      </c>
    </row>
    <row r="267" spans="1:6" ht="50.4">
      <c r="A267" s="95" t="s">
        <v>217</v>
      </c>
      <c r="B267" s="95"/>
      <c r="C267" s="93" t="s">
        <v>162</v>
      </c>
      <c r="D267" s="94">
        <f>D268</f>
        <v>6535</v>
      </c>
      <c r="E267" s="94">
        <f t="shared" ref="E267:F268" si="133">E268</f>
        <v>6535</v>
      </c>
      <c r="F267" s="94">
        <f t="shared" si="133"/>
        <v>6535</v>
      </c>
    </row>
    <row r="268" spans="1:6" ht="50.4">
      <c r="A268" s="124" t="s">
        <v>218</v>
      </c>
      <c r="B268" s="124"/>
      <c r="C268" s="125" t="s">
        <v>163</v>
      </c>
      <c r="D268" s="99">
        <f>D269</f>
        <v>6535</v>
      </c>
      <c r="E268" s="99">
        <f t="shared" si="133"/>
        <v>6535</v>
      </c>
      <c r="F268" s="99">
        <f t="shared" si="133"/>
        <v>6535</v>
      </c>
    </row>
    <row r="269" spans="1:6" ht="33.6">
      <c r="A269" s="124" t="s">
        <v>218</v>
      </c>
      <c r="B269" s="126" t="s">
        <v>25</v>
      </c>
      <c r="C269" s="98" t="s">
        <v>112</v>
      </c>
      <c r="D269" s="99">
        <f>№4!F87</f>
        <v>6535</v>
      </c>
      <c r="E269" s="99">
        <f>№4!G87</f>
        <v>6535</v>
      </c>
      <c r="F269" s="99">
        <f>№4!H87</f>
        <v>6535</v>
      </c>
    </row>
    <row r="270" spans="1:6" ht="72.599999999999994" customHeight="1">
      <c r="A270" s="95" t="s">
        <v>213</v>
      </c>
      <c r="B270" s="95" t="s">
        <v>93</v>
      </c>
      <c r="C270" s="93" t="s">
        <v>155</v>
      </c>
      <c r="D270" s="94">
        <f>D273+D275+D277+D279+D281+D271</f>
        <v>3024.7</v>
      </c>
      <c r="E270" s="94">
        <f t="shared" ref="E270:F270" si="134">E273+E275+E277+E279+E281+E271</f>
        <v>2588.6</v>
      </c>
      <c r="F270" s="94">
        <f t="shared" si="134"/>
        <v>2640.7999999999997</v>
      </c>
    </row>
    <row r="271" spans="1:6" ht="117.6">
      <c r="A271" s="6" t="s">
        <v>588</v>
      </c>
      <c r="B271" s="127"/>
      <c r="C271" s="5" t="s">
        <v>589</v>
      </c>
      <c r="D271" s="99">
        <f>D272</f>
        <v>485.9</v>
      </c>
      <c r="E271" s="99">
        <f t="shared" ref="E271:F271" si="135">E272</f>
        <v>0</v>
      </c>
      <c r="F271" s="99">
        <f t="shared" si="135"/>
        <v>0</v>
      </c>
    </row>
    <row r="272" spans="1:6" ht="33.6">
      <c r="A272" s="6" t="s">
        <v>588</v>
      </c>
      <c r="B272" s="126" t="s">
        <v>25</v>
      </c>
      <c r="C272" s="98" t="s">
        <v>112</v>
      </c>
      <c r="D272" s="99">
        <f>№4!F289</f>
        <v>485.9</v>
      </c>
      <c r="E272" s="99">
        <f>№4!G289</f>
        <v>0</v>
      </c>
      <c r="F272" s="99">
        <f>№4!H289</f>
        <v>0</v>
      </c>
    </row>
    <row r="273" spans="1:6" ht="106.95" customHeight="1">
      <c r="A273" s="126" t="s">
        <v>254</v>
      </c>
      <c r="B273" s="97" t="s">
        <v>93</v>
      </c>
      <c r="C273" s="98" t="s">
        <v>423</v>
      </c>
      <c r="D273" s="99">
        <f>D274</f>
        <v>942.5</v>
      </c>
      <c r="E273" s="99">
        <f t="shared" ref="E273:F273" si="136">E274</f>
        <v>961.4</v>
      </c>
      <c r="F273" s="99">
        <f t="shared" si="136"/>
        <v>980.6</v>
      </c>
    </row>
    <row r="274" spans="1:6" ht="33.6">
      <c r="A274" s="126" t="s">
        <v>254</v>
      </c>
      <c r="B274" s="126" t="s">
        <v>25</v>
      </c>
      <c r="C274" s="98" t="s">
        <v>112</v>
      </c>
      <c r="D274" s="99">
        <f>№4!F292</f>
        <v>942.5</v>
      </c>
      <c r="E274" s="99">
        <f>№4!G292</f>
        <v>961.4</v>
      </c>
      <c r="F274" s="99">
        <f>№4!H292</f>
        <v>980.6</v>
      </c>
    </row>
    <row r="275" spans="1:6" ht="104.4" customHeight="1">
      <c r="A275" s="126" t="s">
        <v>255</v>
      </c>
      <c r="B275" s="97" t="s">
        <v>93</v>
      </c>
      <c r="C275" s="98" t="s">
        <v>193</v>
      </c>
      <c r="D275" s="99">
        <f>D276</f>
        <v>489.6</v>
      </c>
      <c r="E275" s="99">
        <f t="shared" ref="E275:F275" si="137">E276</f>
        <v>499.4</v>
      </c>
      <c r="F275" s="99">
        <f t="shared" si="137"/>
        <v>509.4</v>
      </c>
    </row>
    <row r="276" spans="1:6" ht="33.6">
      <c r="A276" s="126" t="s">
        <v>255</v>
      </c>
      <c r="B276" s="126" t="s">
        <v>25</v>
      </c>
      <c r="C276" s="98" t="s">
        <v>112</v>
      </c>
      <c r="D276" s="99">
        <f>№4!F293</f>
        <v>489.6</v>
      </c>
      <c r="E276" s="99">
        <f>№4!G293</f>
        <v>499.4</v>
      </c>
      <c r="F276" s="99">
        <f>№4!H293</f>
        <v>509.4</v>
      </c>
    </row>
    <row r="277" spans="1:6" ht="100.8">
      <c r="A277" s="126" t="s">
        <v>424</v>
      </c>
      <c r="B277" s="97" t="s">
        <v>93</v>
      </c>
      <c r="C277" s="98" t="s">
        <v>425</v>
      </c>
      <c r="D277" s="99">
        <f>D278</f>
        <v>636.5</v>
      </c>
      <c r="E277" s="99">
        <f t="shared" ref="E277:F277" si="138">E278</f>
        <v>649.20000000000005</v>
      </c>
      <c r="F277" s="99">
        <f t="shared" si="138"/>
        <v>662.2</v>
      </c>
    </row>
    <row r="278" spans="1:6" ht="33.6">
      <c r="A278" s="126" t="s">
        <v>424</v>
      </c>
      <c r="B278" s="126" t="s">
        <v>25</v>
      </c>
      <c r="C278" s="98" t="s">
        <v>112</v>
      </c>
      <c r="D278" s="99">
        <f>№4!F295</f>
        <v>636.5</v>
      </c>
      <c r="E278" s="99">
        <f>№4!G295</f>
        <v>649.20000000000005</v>
      </c>
      <c r="F278" s="99">
        <f>№4!H295</f>
        <v>662.2</v>
      </c>
    </row>
    <row r="279" spans="1:6" ht="33.6">
      <c r="A279" s="126" t="s">
        <v>214</v>
      </c>
      <c r="B279" s="97" t="s">
        <v>93</v>
      </c>
      <c r="C279" s="98" t="s">
        <v>156</v>
      </c>
      <c r="D279" s="99">
        <f>D280</f>
        <v>62.199999999999996</v>
      </c>
      <c r="E279" s="99">
        <f t="shared" ref="E279:F279" si="139">E280</f>
        <v>62.4</v>
      </c>
      <c r="F279" s="99">
        <f t="shared" si="139"/>
        <v>64.099999999999994</v>
      </c>
    </row>
    <row r="280" spans="1:6" ht="33.6">
      <c r="A280" s="126" t="s">
        <v>214</v>
      </c>
      <c r="B280" s="126" t="s">
        <v>25</v>
      </c>
      <c r="C280" s="98" t="s">
        <v>112</v>
      </c>
      <c r="D280" s="99">
        <f>№4!F57</f>
        <v>62.199999999999996</v>
      </c>
      <c r="E280" s="99">
        <f>№4!G57</f>
        <v>62.4</v>
      </c>
      <c r="F280" s="99">
        <f>№4!H57</f>
        <v>64.099999999999994</v>
      </c>
    </row>
    <row r="281" spans="1:6" ht="50.4">
      <c r="A281" s="126" t="s">
        <v>251</v>
      </c>
      <c r="B281" s="97" t="s">
        <v>93</v>
      </c>
      <c r="C281" s="98" t="s">
        <v>417</v>
      </c>
      <c r="D281" s="99">
        <f>D282</f>
        <v>408</v>
      </c>
      <c r="E281" s="99">
        <f t="shared" ref="E281:F281" si="140">E282</f>
        <v>416.2</v>
      </c>
      <c r="F281" s="99">
        <f t="shared" si="140"/>
        <v>424.5</v>
      </c>
    </row>
    <row r="282" spans="1:6" ht="33.6">
      <c r="A282" s="126" t="s">
        <v>251</v>
      </c>
      <c r="B282" s="126" t="s">
        <v>25</v>
      </c>
      <c r="C282" s="98" t="s">
        <v>112</v>
      </c>
      <c r="D282" s="99">
        <f>№4!F272</f>
        <v>408</v>
      </c>
      <c r="E282" s="99">
        <f>№4!G272</f>
        <v>416.2</v>
      </c>
      <c r="F282" s="99">
        <f>№4!H272</f>
        <v>424.5</v>
      </c>
    </row>
    <row r="283" spans="1:6" ht="33.6">
      <c r="A283" s="95" t="s">
        <v>249</v>
      </c>
      <c r="B283" s="95" t="s">
        <v>93</v>
      </c>
      <c r="C283" s="93" t="s">
        <v>154</v>
      </c>
      <c r="D283" s="94">
        <f>D284+D286+D288</f>
        <v>2107.1999999999998</v>
      </c>
      <c r="E283" s="94">
        <f t="shared" ref="E283:F283" si="141">E284+E286+E288</f>
        <v>2111.5</v>
      </c>
      <c r="F283" s="94">
        <f t="shared" si="141"/>
        <v>2115.8000000000002</v>
      </c>
    </row>
    <row r="284" spans="1:6" ht="67.2">
      <c r="A284" s="126" t="s">
        <v>250</v>
      </c>
      <c r="B284" s="97" t="s">
        <v>93</v>
      </c>
      <c r="C284" s="98" t="s">
        <v>94</v>
      </c>
      <c r="D284" s="99">
        <f>D285</f>
        <v>1773.5</v>
      </c>
      <c r="E284" s="99">
        <f t="shared" ref="E284:F284" si="142">E285</f>
        <v>1773.5</v>
      </c>
      <c r="F284" s="99">
        <f t="shared" si="142"/>
        <v>1773.5</v>
      </c>
    </row>
    <row r="285" spans="1:6" ht="33.6">
      <c r="A285" s="126" t="s">
        <v>250</v>
      </c>
      <c r="B285" s="126" t="s">
        <v>25</v>
      </c>
      <c r="C285" s="98" t="s">
        <v>112</v>
      </c>
      <c r="D285" s="99">
        <f>№4!F267</f>
        <v>1773.5</v>
      </c>
      <c r="E285" s="99">
        <f>№4!G267</f>
        <v>1773.5</v>
      </c>
      <c r="F285" s="99">
        <f>№4!H267</f>
        <v>1773.5</v>
      </c>
    </row>
    <row r="286" spans="1:6" ht="50.4">
      <c r="A286" s="126" t="s">
        <v>253</v>
      </c>
      <c r="B286" s="97" t="s">
        <v>93</v>
      </c>
      <c r="C286" s="98" t="s">
        <v>418</v>
      </c>
      <c r="D286" s="99">
        <f>D287</f>
        <v>121</v>
      </c>
      <c r="E286" s="99">
        <f t="shared" ref="E286:F286" si="143">E287</f>
        <v>121</v>
      </c>
      <c r="F286" s="99">
        <f t="shared" si="143"/>
        <v>121</v>
      </c>
    </row>
    <row r="287" spans="1:6" ht="33.6">
      <c r="A287" s="126" t="s">
        <v>253</v>
      </c>
      <c r="B287" s="126" t="s">
        <v>25</v>
      </c>
      <c r="C287" s="98" t="s">
        <v>112</v>
      </c>
      <c r="D287" s="99">
        <f>№4!F278</f>
        <v>121</v>
      </c>
      <c r="E287" s="99">
        <f>№4!G278</f>
        <v>121</v>
      </c>
      <c r="F287" s="99">
        <f>№4!H278</f>
        <v>121</v>
      </c>
    </row>
    <row r="288" spans="1:6" ht="33.6">
      <c r="A288" s="126" t="s">
        <v>252</v>
      </c>
      <c r="B288" s="97" t="s">
        <v>93</v>
      </c>
      <c r="C288" s="98" t="s">
        <v>196</v>
      </c>
      <c r="D288" s="99">
        <f>D289</f>
        <v>212.7</v>
      </c>
      <c r="E288" s="99">
        <f t="shared" ref="E288:F288" si="144">E289</f>
        <v>217</v>
      </c>
      <c r="F288" s="99">
        <f t="shared" si="144"/>
        <v>221.3</v>
      </c>
    </row>
    <row r="289" spans="1:6" ht="33.6">
      <c r="A289" s="126" t="s">
        <v>252</v>
      </c>
      <c r="B289" s="126" t="s">
        <v>25</v>
      </c>
      <c r="C289" s="98" t="s">
        <v>112</v>
      </c>
      <c r="D289" s="99">
        <f>№4!F282</f>
        <v>212.7</v>
      </c>
      <c r="E289" s="99">
        <f>№4!G282</f>
        <v>217</v>
      </c>
      <c r="F289" s="99">
        <f>№4!H282</f>
        <v>221.3</v>
      </c>
    </row>
    <row r="290" spans="1:6">
      <c r="A290" s="95" t="s">
        <v>201</v>
      </c>
      <c r="B290" s="95" t="s">
        <v>93</v>
      </c>
      <c r="C290" s="93" t="s">
        <v>2</v>
      </c>
      <c r="D290" s="94">
        <f>D291+D293+D297+D299+D301+D303+D295</f>
        <v>39312.699999999997</v>
      </c>
      <c r="E290" s="94">
        <f t="shared" ref="E290:F290" si="145">E291+E293+E297+E299+E301+E303+E295</f>
        <v>38982.800000000003</v>
      </c>
      <c r="F290" s="94">
        <f t="shared" si="145"/>
        <v>38982.5</v>
      </c>
    </row>
    <row r="291" spans="1:6" ht="67.2">
      <c r="A291" s="126" t="s">
        <v>205</v>
      </c>
      <c r="B291" s="97" t="s">
        <v>93</v>
      </c>
      <c r="C291" s="98" t="s">
        <v>315</v>
      </c>
      <c r="D291" s="99">
        <f>D292</f>
        <v>650</v>
      </c>
      <c r="E291" s="99">
        <f t="shared" ref="E291:F291" si="146">E292</f>
        <v>650</v>
      </c>
      <c r="F291" s="99">
        <f t="shared" si="146"/>
        <v>650</v>
      </c>
    </row>
    <row r="292" spans="1:6" ht="33.6">
      <c r="A292" s="126" t="s">
        <v>205</v>
      </c>
      <c r="B292" s="126" t="s">
        <v>25</v>
      </c>
      <c r="C292" s="98" t="s">
        <v>112</v>
      </c>
      <c r="D292" s="99">
        <f>№4!F20</f>
        <v>650</v>
      </c>
      <c r="E292" s="99">
        <f>№4!G20</f>
        <v>650</v>
      </c>
      <c r="F292" s="99">
        <f>№4!H20</f>
        <v>650</v>
      </c>
    </row>
    <row r="293" spans="1:6" ht="90" customHeight="1">
      <c r="A293" s="126" t="s">
        <v>215</v>
      </c>
      <c r="B293" s="97" t="s">
        <v>93</v>
      </c>
      <c r="C293" s="98" t="s">
        <v>191</v>
      </c>
      <c r="D293" s="99">
        <f>D294</f>
        <v>264</v>
      </c>
      <c r="E293" s="99">
        <f t="shared" ref="E293:F293" si="147">E294</f>
        <v>264</v>
      </c>
      <c r="F293" s="99">
        <f t="shared" si="147"/>
        <v>264</v>
      </c>
    </row>
    <row r="294" spans="1:6" ht="33.6">
      <c r="A294" s="126" t="s">
        <v>215</v>
      </c>
      <c r="B294" s="126" t="s">
        <v>25</v>
      </c>
      <c r="C294" s="98" t="s">
        <v>112</v>
      </c>
      <c r="D294" s="99">
        <f>№4!F62</f>
        <v>264</v>
      </c>
      <c r="E294" s="99">
        <f>№4!G62</f>
        <v>264</v>
      </c>
      <c r="F294" s="99">
        <f>№4!H62</f>
        <v>264</v>
      </c>
    </row>
    <row r="295" spans="1:6" ht="100.8">
      <c r="A295" s="6" t="s">
        <v>578</v>
      </c>
      <c r="B295" s="127"/>
      <c r="C295" s="14" t="s">
        <v>579</v>
      </c>
      <c r="D295" s="99">
        <f>D296</f>
        <v>2.6</v>
      </c>
      <c r="E295" s="99">
        <f t="shared" ref="E295:F295" si="148">E296</f>
        <v>0</v>
      </c>
      <c r="F295" s="99">
        <f t="shared" si="148"/>
        <v>0</v>
      </c>
    </row>
    <row r="296" spans="1:6" ht="33.6">
      <c r="A296" s="6" t="s">
        <v>578</v>
      </c>
      <c r="B296" s="126" t="s">
        <v>25</v>
      </c>
      <c r="C296" s="98" t="s">
        <v>112</v>
      </c>
      <c r="D296" s="99">
        <f>№4!F66</f>
        <v>2.6</v>
      </c>
      <c r="E296" s="99">
        <f>№4!G66</f>
        <v>0</v>
      </c>
      <c r="F296" s="99">
        <f>№4!H66</f>
        <v>0</v>
      </c>
    </row>
    <row r="297" spans="1:6">
      <c r="A297" s="126" t="s">
        <v>202</v>
      </c>
      <c r="B297" s="97" t="s">
        <v>93</v>
      </c>
      <c r="C297" s="98" t="s">
        <v>43</v>
      </c>
      <c r="D297" s="99">
        <f>D298</f>
        <v>1479</v>
      </c>
      <c r="E297" s="99">
        <f t="shared" ref="E297:F297" si="149">E298</f>
        <v>1479</v>
      </c>
      <c r="F297" s="99">
        <f t="shared" si="149"/>
        <v>1479</v>
      </c>
    </row>
    <row r="298" spans="1:6" ht="33.6">
      <c r="A298" s="126" t="s">
        <v>202</v>
      </c>
      <c r="B298" s="126" t="s">
        <v>25</v>
      </c>
      <c r="C298" s="98" t="s">
        <v>112</v>
      </c>
      <c r="D298" s="99">
        <f>№4!F14</f>
        <v>1479</v>
      </c>
      <c r="E298" s="99">
        <f>№4!G14</f>
        <v>1479</v>
      </c>
      <c r="F298" s="99">
        <f>№4!H14</f>
        <v>1479</v>
      </c>
    </row>
    <row r="299" spans="1:6" ht="84">
      <c r="A299" s="126" t="s">
        <v>203</v>
      </c>
      <c r="B299" s="97" t="s">
        <v>93</v>
      </c>
      <c r="C299" s="98" t="s">
        <v>343</v>
      </c>
      <c r="D299" s="99">
        <f>D300</f>
        <v>35416</v>
      </c>
      <c r="E299" s="99">
        <f t="shared" ref="E299:F299" si="150">E300</f>
        <v>35104</v>
      </c>
      <c r="F299" s="99">
        <f t="shared" si="150"/>
        <v>35104</v>
      </c>
    </row>
    <row r="300" spans="1:6" ht="33.6">
      <c r="A300" s="126" t="s">
        <v>203</v>
      </c>
      <c r="B300" s="126" t="s">
        <v>25</v>
      </c>
      <c r="C300" s="98" t="s">
        <v>112</v>
      </c>
      <c r="D300" s="99">
        <f>№4!F23</f>
        <v>35416</v>
      </c>
      <c r="E300" s="99">
        <f>№4!G23</f>
        <v>35104</v>
      </c>
      <c r="F300" s="99">
        <f>№4!H23</f>
        <v>35104</v>
      </c>
    </row>
    <row r="301" spans="1:6" ht="67.2">
      <c r="A301" s="126" t="s">
        <v>204</v>
      </c>
      <c r="B301" s="97" t="s">
        <v>93</v>
      </c>
      <c r="C301" s="98" t="s">
        <v>344</v>
      </c>
      <c r="D301" s="99">
        <f>D302</f>
        <v>249.49999999999997</v>
      </c>
      <c r="E301" s="99">
        <f t="shared" ref="E301:F301" si="151">E302</f>
        <v>234.49999999999997</v>
      </c>
      <c r="F301" s="99">
        <f t="shared" si="151"/>
        <v>234.49999999999997</v>
      </c>
    </row>
    <row r="302" spans="1:6" ht="33.6">
      <c r="A302" s="126" t="s">
        <v>204</v>
      </c>
      <c r="B302" s="126" t="s">
        <v>25</v>
      </c>
      <c r="C302" s="98" t="s">
        <v>112</v>
      </c>
      <c r="D302" s="99">
        <f>№4!F78+№4!F67+№4!F27</f>
        <v>249.49999999999997</v>
      </c>
      <c r="E302" s="99">
        <f>№4!G78+№4!G67+№4!G27</f>
        <v>234.49999999999997</v>
      </c>
      <c r="F302" s="99">
        <f>№4!H78+№4!H67+№4!H27</f>
        <v>234.49999999999997</v>
      </c>
    </row>
    <row r="303" spans="1:6" ht="50.4">
      <c r="A303" s="126" t="s">
        <v>216</v>
      </c>
      <c r="B303" s="97" t="s">
        <v>93</v>
      </c>
      <c r="C303" s="98" t="s">
        <v>359</v>
      </c>
      <c r="D303" s="99">
        <f>D304</f>
        <v>1251.6000000000001</v>
      </c>
      <c r="E303" s="99">
        <f t="shared" ref="E303:F303" si="152">E304</f>
        <v>1251.3000000000002</v>
      </c>
      <c r="F303" s="99">
        <f t="shared" si="152"/>
        <v>1251</v>
      </c>
    </row>
    <row r="304" spans="1:6" ht="33.6">
      <c r="A304" s="126" t="s">
        <v>216</v>
      </c>
      <c r="B304" s="126" t="s">
        <v>25</v>
      </c>
      <c r="C304" s="98" t="s">
        <v>112</v>
      </c>
      <c r="D304" s="99">
        <f>№4!F80</f>
        <v>1251.6000000000001</v>
      </c>
      <c r="E304" s="99">
        <f>№4!G80</f>
        <v>1251.3000000000002</v>
      </c>
      <c r="F304" s="99">
        <f>№4!H80</f>
        <v>1251</v>
      </c>
    </row>
    <row r="305" spans="1:6" ht="84">
      <c r="A305" s="95" t="s">
        <v>264</v>
      </c>
      <c r="B305" s="95" t="s">
        <v>93</v>
      </c>
      <c r="C305" s="93" t="s">
        <v>449</v>
      </c>
      <c r="D305" s="94">
        <f>D306+D319</f>
        <v>16896.900000000001</v>
      </c>
      <c r="E305" s="94">
        <f t="shared" ref="E305:F305" si="153">E306+E319</f>
        <v>10037.4</v>
      </c>
      <c r="F305" s="94">
        <f t="shared" si="153"/>
        <v>10037.4</v>
      </c>
    </row>
    <row r="306" spans="1:6" ht="58.2" customHeight="1">
      <c r="A306" s="95" t="s">
        <v>265</v>
      </c>
      <c r="B306" s="95" t="s">
        <v>93</v>
      </c>
      <c r="C306" s="93" t="s">
        <v>147</v>
      </c>
      <c r="D306" s="94">
        <f>D311+D313+D315+D317+D307+D309</f>
        <v>11123.400000000001</v>
      </c>
      <c r="E306" s="94">
        <f t="shared" ref="E306:F306" si="154">E311+E313+E315+E317+E307+E309</f>
        <v>4263.8999999999996</v>
      </c>
      <c r="F306" s="94">
        <f t="shared" si="154"/>
        <v>4263.8999999999996</v>
      </c>
    </row>
    <row r="307" spans="1:6" ht="18.75" customHeight="1">
      <c r="A307" s="124" t="s">
        <v>617</v>
      </c>
      <c r="B307" s="124" t="s">
        <v>93</v>
      </c>
      <c r="C307" s="125" t="s">
        <v>618</v>
      </c>
      <c r="D307" s="99">
        <f>D308</f>
        <v>1125.8000000000002</v>
      </c>
      <c r="E307" s="99">
        <f t="shared" ref="E307:F307" si="155">E308</f>
        <v>0</v>
      </c>
      <c r="F307" s="99">
        <f t="shared" si="155"/>
        <v>0</v>
      </c>
    </row>
    <row r="308" spans="1:6" ht="36.75" customHeight="1">
      <c r="A308" s="124" t="s">
        <v>617</v>
      </c>
      <c r="B308" s="126" t="s">
        <v>58</v>
      </c>
      <c r="C308" s="125" t="s">
        <v>544</v>
      </c>
      <c r="D308" s="99">
        <f>№4!F363</f>
        <v>1125.8000000000002</v>
      </c>
      <c r="E308" s="99">
        <f>№4!G363</f>
        <v>0</v>
      </c>
      <c r="F308" s="99">
        <f>№4!H363</f>
        <v>0</v>
      </c>
    </row>
    <row r="309" spans="1:6" ht="36.75" customHeight="1">
      <c r="A309" s="124" t="s">
        <v>619</v>
      </c>
      <c r="B309" s="124" t="s">
        <v>93</v>
      </c>
      <c r="C309" s="125" t="s">
        <v>622</v>
      </c>
      <c r="D309" s="99">
        <f>D310</f>
        <v>3561.1</v>
      </c>
      <c r="E309" s="99">
        <f t="shared" ref="E309:F309" si="156">E310</f>
        <v>0</v>
      </c>
      <c r="F309" s="99">
        <f t="shared" si="156"/>
        <v>0</v>
      </c>
    </row>
    <row r="310" spans="1:6" ht="39" customHeight="1">
      <c r="A310" s="124" t="s">
        <v>619</v>
      </c>
      <c r="B310" s="126" t="s">
        <v>58</v>
      </c>
      <c r="C310" s="125" t="s">
        <v>544</v>
      </c>
      <c r="D310" s="99">
        <f>№4!F365</f>
        <v>3561.1</v>
      </c>
      <c r="E310" s="99">
        <f>№4!G365</f>
        <v>0</v>
      </c>
      <c r="F310" s="99">
        <f>№4!H365</f>
        <v>0</v>
      </c>
    </row>
    <row r="311" spans="1:6" ht="67.2">
      <c r="A311" s="126" t="s">
        <v>271</v>
      </c>
      <c r="B311" s="97" t="s">
        <v>93</v>
      </c>
      <c r="C311" s="98" t="s">
        <v>194</v>
      </c>
      <c r="D311" s="99">
        <f>D312</f>
        <v>1524.6</v>
      </c>
      <c r="E311" s="99">
        <f t="shared" ref="E311:F311" si="157">E312</f>
        <v>1435.1</v>
      </c>
      <c r="F311" s="99">
        <f t="shared" si="157"/>
        <v>1435.1</v>
      </c>
    </row>
    <row r="312" spans="1:6" ht="50.4">
      <c r="A312" s="126" t="s">
        <v>271</v>
      </c>
      <c r="B312" s="126" t="s">
        <v>58</v>
      </c>
      <c r="C312" s="125" t="s">
        <v>544</v>
      </c>
      <c r="D312" s="99">
        <f>№4!F356</f>
        <v>1524.6</v>
      </c>
      <c r="E312" s="99">
        <f>№4!G356</f>
        <v>1435.1</v>
      </c>
      <c r="F312" s="99">
        <f>№4!H356</f>
        <v>1435.1</v>
      </c>
    </row>
    <row r="313" spans="1:6" ht="33.6">
      <c r="A313" s="126" t="s">
        <v>267</v>
      </c>
      <c r="B313" s="97" t="s">
        <v>93</v>
      </c>
      <c r="C313" s="98" t="s">
        <v>148</v>
      </c>
      <c r="D313" s="99">
        <f>D314</f>
        <v>2915.1000000000004</v>
      </c>
      <c r="E313" s="99">
        <f t="shared" ref="E313:F313" si="158">E314</f>
        <v>2120.8000000000002</v>
      </c>
      <c r="F313" s="99">
        <f t="shared" si="158"/>
        <v>2120.8000000000002</v>
      </c>
    </row>
    <row r="314" spans="1:6" ht="50.4">
      <c r="A314" s="126" t="s">
        <v>267</v>
      </c>
      <c r="B314" s="126" t="s">
        <v>58</v>
      </c>
      <c r="C314" s="125" t="s">
        <v>544</v>
      </c>
      <c r="D314" s="99">
        <f>№4!F335</f>
        <v>2915.1000000000004</v>
      </c>
      <c r="E314" s="99">
        <f>№4!G335</f>
        <v>2120.8000000000002</v>
      </c>
      <c r="F314" s="99">
        <f>№4!H335</f>
        <v>2120.8000000000002</v>
      </c>
    </row>
    <row r="315" spans="1:6" ht="50.4">
      <c r="A315" s="126" t="s">
        <v>268</v>
      </c>
      <c r="B315" s="97" t="s">
        <v>93</v>
      </c>
      <c r="C315" s="98" t="s">
        <v>452</v>
      </c>
      <c r="D315" s="99">
        <f>D316</f>
        <v>208</v>
      </c>
      <c r="E315" s="99">
        <f t="shared" ref="E315:F315" si="159">E316</f>
        <v>208</v>
      </c>
      <c r="F315" s="99">
        <f t="shared" si="159"/>
        <v>208</v>
      </c>
    </row>
    <row r="316" spans="1:6" ht="50.4">
      <c r="A316" s="126" t="s">
        <v>268</v>
      </c>
      <c r="B316" s="126" t="s">
        <v>58</v>
      </c>
      <c r="C316" s="125" t="s">
        <v>544</v>
      </c>
      <c r="D316" s="99">
        <f>№4!F337</f>
        <v>208</v>
      </c>
      <c r="E316" s="99">
        <f>№4!G337</f>
        <v>208</v>
      </c>
      <c r="F316" s="99">
        <f>№4!H337</f>
        <v>208</v>
      </c>
    </row>
    <row r="317" spans="1:6" ht="50.4">
      <c r="A317" s="126" t="s">
        <v>270</v>
      </c>
      <c r="B317" s="97" t="s">
        <v>93</v>
      </c>
      <c r="C317" s="98" t="s">
        <v>149</v>
      </c>
      <c r="D317" s="99">
        <f>D318</f>
        <v>1788.8</v>
      </c>
      <c r="E317" s="99">
        <f t="shared" ref="E317:F317" si="160">E318</f>
        <v>500</v>
      </c>
      <c r="F317" s="99">
        <f t="shared" si="160"/>
        <v>500</v>
      </c>
    </row>
    <row r="318" spans="1:6" ht="50.4">
      <c r="A318" s="126" t="s">
        <v>270</v>
      </c>
      <c r="B318" s="126" t="s">
        <v>58</v>
      </c>
      <c r="C318" s="125" t="s">
        <v>544</v>
      </c>
      <c r="D318" s="99">
        <f>№4!F349</f>
        <v>1788.8</v>
      </c>
      <c r="E318" s="99">
        <f>№4!G349</f>
        <v>500</v>
      </c>
      <c r="F318" s="99">
        <f>№4!H349</f>
        <v>500</v>
      </c>
    </row>
    <row r="319" spans="1:6">
      <c r="A319" s="95" t="s">
        <v>269</v>
      </c>
      <c r="B319" s="95" t="s">
        <v>93</v>
      </c>
      <c r="C319" s="93" t="s">
        <v>2</v>
      </c>
      <c r="D319" s="94">
        <f>D320</f>
        <v>5773.5</v>
      </c>
      <c r="E319" s="94">
        <f t="shared" ref="E319:F320" si="161">E320</f>
        <v>5773.5</v>
      </c>
      <c r="F319" s="94">
        <f t="shared" si="161"/>
        <v>5773.5</v>
      </c>
    </row>
    <row r="320" spans="1:6" ht="84">
      <c r="A320" s="126" t="s">
        <v>266</v>
      </c>
      <c r="B320" s="97" t="s">
        <v>93</v>
      </c>
      <c r="C320" s="98" t="s">
        <v>343</v>
      </c>
      <c r="D320" s="99">
        <f>D321</f>
        <v>5773.5</v>
      </c>
      <c r="E320" s="99">
        <f t="shared" si="161"/>
        <v>5773.5</v>
      </c>
      <c r="F320" s="99">
        <f t="shared" si="161"/>
        <v>5773.5</v>
      </c>
    </row>
    <row r="321" spans="1:6" ht="50.4">
      <c r="A321" s="126" t="s">
        <v>266</v>
      </c>
      <c r="B321" s="126" t="s">
        <v>58</v>
      </c>
      <c r="C321" s="125" t="s">
        <v>544</v>
      </c>
      <c r="D321" s="99">
        <f>№4!F341</f>
        <v>5773.5</v>
      </c>
      <c r="E321" s="99">
        <f>№4!G341</f>
        <v>5773.5</v>
      </c>
      <c r="F321" s="99">
        <f>№4!H341</f>
        <v>5773.5</v>
      </c>
    </row>
    <row r="322" spans="1:6" ht="67.2">
      <c r="A322" s="95" t="s">
        <v>256</v>
      </c>
      <c r="B322" s="95" t="s">
        <v>93</v>
      </c>
      <c r="C322" s="93" t="s">
        <v>426</v>
      </c>
      <c r="D322" s="94">
        <f>D323+D326+D329+D332</f>
        <v>11362.5</v>
      </c>
      <c r="E322" s="94">
        <f t="shared" ref="E322:F322" si="162">E323+E326+E329+E332</f>
        <v>10922.6</v>
      </c>
      <c r="F322" s="94">
        <f t="shared" si="162"/>
        <v>10708.5</v>
      </c>
    </row>
    <row r="323" spans="1:6" ht="33.6">
      <c r="A323" s="95" t="s">
        <v>260</v>
      </c>
      <c r="B323" s="95" t="s">
        <v>93</v>
      </c>
      <c r="C323" s="93" t="s">
        <v>431</v>
      </c>
      <c r="D323" s="94">
        <f>D324</f>
        <v>1114.7</v>
      </c>
      <c r="E323" s="94">
        <f t="shared" ref="E323:F324" si="163">E324</f>
        <v>1133.8</v>
      </c>
      <c r="F323" s="94">
        <f t="shared" si="163"/>
        <v>1156</v>
      </c>
    </row>
    <row r="324" spans="1:6" ht="67.2">
      <c r="A324" s="126" t="s">
        <v>261</v>
      </c>
      <c r="B324" s="97" t="s">
        <v>93</v>
      </c>
      <c r="C324" s="98" t="s">
        <v>190</v>
      </c>
      <c r="D324" s="99">
        <f>D325</f>
        <v>1114.7</v>
      </c>
      <c r="E324" s="99">
        <f t="shared" si="163"/>
        <v>1133.8</v>
      </c>
      <c r="F324" s="99">
        <f t="shared" si="163"/>
        <v>1156</v>
      </c>
    </row>
    <row r="325" spans="1:6" ht="33.6">
      <c r="A325" s="126" t="s">
        <v>261</v>
      </c>
      <c r="B325" s="126" t="s">
        <v>60</v>
      </c>
      <c r="C325" s="125" t="s">
        <v>598</v>
      </c>
      <c r="D325" s="99">
        <f>№4!F317</f>
        <v>1114.7</v>
      </c>
      <c r="E325" s="99">
        <f>№4!G317</f>
        <v>1133.8</v>
      </c>
      <c r="F325" s="99">
        <f>№4!H317</f>
        <v>1156</v>
      </c>
    </row>
    <row r="326" spans="1:6" ht="67.2">
      <c r="A326" s="95" t="s">
        <v>440</v>
      </c>
      <c r="B326" s="95" t="s">
        <v>93</v>
      </c>
      <c r="C326" s="93" t="s">
        <v>441</v>
      </c>
      <c r="D326" s="94">
        <f>D327</f>
        <v>700</v>
      </c>
      <c r="E326" s="94">
        <f t="shared" ref="E326:F327" si="164">E327</f>
        <v>237.3</v>
      </c>
      <c r="F326" s="94">
        <f t="shared" si="164"/>
        <v>0</v>
      </c>
    </row>
    <row r="327" spans="1:6">
      <c r="A327" s="126" t="s">
        <v>444</v>
      </c>
      <c r="B327" s="97" t="s">
        <v>93</v>
      </c>
      <c r="C327" s="98" t="s">
        <v>445</v>
      </c>
      <c r="D327" s="99">
        <f>D328</f>
        <v>700</v>
      </c>
      <c r="E327" s="99">
        <f t="shared" si="164"/>
        <v>237.3</v>
      </c>
      <c r="F327" s="99">
        <f t="shared" si="164"/>
        <v>0</v>
      </c>
    </row>
    <row r="328" spans="1:6" ht="33.6">
      <c r="A328" s="126" t="s">
        <v>444</v>
      </c>
      <c r="B328" s="126" t="s">
        <v>60</v>
      </c>
      <c r="C328" s="125" t="s">
        <v>598</v>
      </c>
      <c r="D328" s="99">
        <f>№4!F327</f>
        <v>700</v>
      </c>
      <c r="E328" s="99">
        <f>№4!G327</f>
        <v>237.3</v>
      </c>
      <c r="F328" s="99">
        <f>№4!H327</f>
        <v>0</v>
      </c>
    </row>
    <row r="329" spans="1:6" ht="33.6">
      <c r="A329" s="95" t="s">
        <v>262</v>
      </c>
      <c r="B329" s="95" t="s">
        <v>93</v>
      </c>
      <c r="C329" s="93" t="s">
        <v>130</v>
      </c>
      <c r="D329" s="94">
        <f>D330</f>
        <v>26.3</v>
      </c>
      <c r="E329" s="94">
        <f t="shared" ref="E329:F330" si="165">E330</f>
        <v>30</v>
      </c>
      <c r="F329" s="94">
        <f t="shared" si="165"/>
        <v>31</v>
      </c>
    </row>
    <row r="330" spans="1:6" ht="52.95" customHeight="1">
      <c r="A330" s="126" t="s">
        <v>263</v>
      </c>
      <c r="B330" s="97" t="s">
        <v>93</v>
      </c>
      <c r="C330" s="98" t="s">
        <v>131</v>
      </c>
      <c r="D330" s="99">
        <f>D331</f>
        <v>26.3</v>
      </c>
      <c r="E330" s="99">
        <f t="shared" si="165"/>
        <v>30</v>
      </c>
      <c r="F330" s="99">
        <f t="shared" si="165"/>
        <v>31</v>
      </c>
    </row>
    <row r="331" spans="1:6" ht="33.6">
      <c r="A331" s="126" t="s">
        <v>263</v>
      </c>
      <c r="B331" s="126" t="s">
        <v>60</v>
      </c>
      <c r="C331" s="125" t="s">
        <v>598</v>
      </c>
      <c r="D331" s="99">
        <f>№4!F320</f>
        <v>26.3</v>
      </c>
      <c r="E331" s="99">
        <f>№4!G320</f>
        <v>30</v>
      </c>
      <c r="F331" s="99">
        <f>№4!H320</f>
        <v>31</v>
      </c>
    </row>
    <row r="332" spans="1:6">
      <c r="A332" s="95" t="s">
        <v>257</v>
      </c>
      <c r="B332" s="95" t="s">
        <v>93</v>
      </c>
      <c r="C332" s="93" t="s">
        <v>2</v>
      </c>
      <c r="D332" s="94">
        <f>D333</f>
        <v>9521.5</v>
      </c>
      <c r="E332" s="94">
        <f t="shared" ref="E332:F333" si="166">E333</f>
        <v>9521.5</v>
      </c>
      <c r="F332" s="94">
        <f t="shared" si="166"/>
        <v>9521.5</v>
      </c>
    </row>
    <row r="333" spans="1:6" ht="84">
      <c r="A333" s="126" t="s">
        <v>258</v>
      </c>
      <c r="B333" s="97" t="s">
        <v>93</v>
      </c>
      <c r="C333" s="98" t="s">
        <v>343</v>
      </c>
      <c r="D333" s="99">
        <f>D334</f>
        <v>9521.5</v>
      </c>
      <c r="E333" s="99">
        <f t="shared" si="166"/>
        <v>9521.5</v>
      </c>
      <c r="F333" s="99">
        <f t="shared" si="166"/>
        <v>9521.5</v>
      </c>
    </row>
    <row r="334" spans="1:6" ht="33.6">
      <c r="A334" s="126" t="s">
        <v>258</v>
      </c>
      <c r="B334" s="126" t="s">
        <v>60</v>
      </c>
      <c r="C334" s="125" t="s">
        <v>598</v>
      </c>
      <c r="D334" s="99">
        <f>№4!F303</f>
        <v>9521.5</v>
      </c>
      <c r="E334" s="99">
        <f>№4!G303</f>
        <v>9521.5</v>
      </c>
      <c r="F334" s="99">
        <f>№4!H303</f>
        <v>9521.5</v>
      </c>
    </row>
    <row r="335" spans="1:6" ht="33.6">
      <c r="A335" s="95" t="s">
        <v>312</v>
      </c>
      <c r="B335" s="95" t="s">
        <v>93</v>
      </c>
      <c r="C335" s="93" t="s">
        <v>429</v>
      </c>
      <c r="D335" s="94">
        <f>D336+D340+D352+D347</f>
        <v>7965.4</v>
      </c>
      <c r="E335" s="94">
        <f>E336+E340+E352+E347</f>
        <v>4605.3</v>
      </c>
      <c r="F335" s="94">
        <f>F336+F340+F352+F347</f>
        <v>4605.3</v>
      </c>
    </row>
    <row r="336" spans="1:6">
      <c r="A336" s="95" t="s">
        <v>430</v>
      </c>
      <c r="B336" s="95" t="s">
        <v>93</v>
      </c>
      <c r="C336" s="93" t="s">
        <v>13</v>
      </c>
      <c r="D336" s="94">
        <f>D337</f>
        <v>2000</v>
      </c>
      <c r="E336" s="94">
        <f t="shared" ref="E336:F337" si="167">E337</f>
        <v>500</v>
      </c>
      <c r="F336" s="94">
        <f t="shared" si="167"/>
        <v>500</v>
      </c>
    </row>
    <row r="337" spans="1:6" ht="33.6">
      <c r="A337" s="126" t="s">
        <v>259</v>
      </c>
      <c r="B337" s="97" t="s">
        <v>93</v>
      </c>
      <c r="C337" s="98" t="s">
        <v>132</v>
      </c>
      <c r="D337" s="99">
        <f>D338+D339</f>
        <v>2000</v>
      </c>
      <c r="E337" s="99">
        <f t="shared" si="167"/>
        <v>500</v>
      </c>
      <c r="F337" s="99">
        <f t="shared" si="167"/>
        <v>500</v>
      </c>
    </row>
    <row r="338" spans="1:6" ht="33.6">
      <c r="A338" s="126" t="s">
        <v>259</v>
      </c>
      <c r="B338" s="126" t="s">
        <v>60</v>
      </c>
      <c r="C338" s="125" t="s">
        <v>598</v>
      </c>
      <c r="D338" s="99">
        <f>№4!F309</f>
        <v>1401.2</v>
      </c>
      <c r="E338" s="99">
        <f>№4!G309</f>
        <v>500</v>
      </c>
      <c r="F338" s="99">
        <f>№4!H309</f>
        <v>500</v>
      </c>
    </row>
    <row r="339" spans="1:6" ht="33.6">
      <c r="A339" s="126" t="s">
        <v>259</v>
      </c>
      <c r="B339" s="126" t="s">
        <v>25</v>
      </c>
      <c r="C339" s="98" t="s">
        <v>112</v>
      </c>
      <c r="D339" s="99">
        <f>№4!F92+№4!F192</f>
        <v>598.79999999999995</v>
      </c>
      <c r="E339" s="99">
        <f>№4!G92+№4!G192</f>
        <v>0</v>
      </c>
      <c r="F339" s="99">
        <f>№4!H92+№4!H192</f>
        <v>0</v>
      </c>
    </row>
    <row r="340" spans="1:6" ht="50.4">
      <c r="A340" s="95" t="s">
        <v>436</v>
      </c>
      <c r="B340" s="95" t="s">
        <v>93</v>
      </c>
      <c r="C340" s="93" t="s">
        <v>437</v>
      </c>
      <c r="D340" s="94">
        <f>D345+D341+D343</f>
        <v>910.1</v>
      </c>
      <c r="E340" s="94">
        <f t="shared" ref="E340:F340" si="168">E345+E341+E343</f>
        <v>0</v>
      </c>
      <c r="F340" s="94">
        <f t="shared" si="168"/>
        <v>0</v>
      </c>
    </row>
    <row r="341" spans="1:6">
      <c r="A341" s="32" t="s">
        <v>509</v>
      </c>
      <c r="B341" s="127"/>
      <c r="C341" s="5" t="s">
        <v>510</v>
      </c>
      <c r="D341" s="99">
        <f>D342</f>
        <v>130.1</v>
      </c>
      <c r="E341" s="99">
        <f t="shared" ref="E341:F341" si="169">E342</f>
        <v>0</v>
      </c>
      <c r="F341" s="99">
        <f t="shared" si="169"/>
        <v>0</v>
      </c>
    </row>
    <row r="342" spans="1:6" ht="33.6">
      <c r="A342" s="32" t="s">
        <v>509</v>
      </c>
      <c r="B342" s="126" t="s">
        <v>25</v>
      </c>
      <c r="C342" s="98" t="s">
        <v>112</v>
      </c>
      <c r="D342" s="99">
        <f>№4!F72</f>
        <v>130.1</v>
      </c>
      <c r="E342" s="99">
        <f>№4!G72</f>
        <v>0</v>
      </c>
      <c r="F342" s="99">
        <f>№4!H72</f>
        <v>0</v>
      </c>
    </row>
    <row r="343" spans="1:6" ht="50.4">
      <c r="A343" s="124" t="s">
        <v>564</v>
      </c>
      <c r="B343" s="124"/>
      <c r="C343" s="125" t="s">
        <v>565</v>
      </c>
      <c r="D343" s="99">
        <f>D344</f>
        <v>280</v>
      </c>
      <c r="E343" s="99">
        <f t="shared" ref="E343:F343" si="170">E344</f>
        <v>0</v>
      </c>
      <c r="F343" s="99">
        <f t="shared" si="170"/>
        <v>0</v>
      </c>
    </row>
    <row r="344" spans="1:6" ht="33.6">
      <c r="A344" s="124" t="s">
        <v>564</v>
      </c>
      <c r="B344" s="126" t="s">
        <v>25</v>
      </c>
      <c r="C344" s="98" t="s">
        <v>112</v>
      </c>
      <c r="D344" s="99">
        <f>№4!F33</f>
        <v>280</v>
      </c>
      <c r="E344" s="99">
        <f>№4!G33</f>
        <v>0</v>
      </c>
      <c r="F344" s="99">
        <f>№4!H33</f>
        <v>0</v>
      </c>
    </row>
    <row r="345" spans="1:6" ht="50.4">
      <c r="A345" s="126" t="s">
        <v>438</v>
      </c>
      <c r="B345" s="97" t="s">
        <v>93</v>
      </c>
      <c r="C345" s="98" t="s">
        <v>439</v>
      </c>
      <c r="D345" s="99">
        <f>D346</f>
        <v>500</v>
      </c>
      <c r="E345" s="99">
        <f t="shared" ref="E345:F345" si="171">E346</f>
        <v>0</v>
      </c>
      <c r="F345" s="99">
        <f t="shared" si="171"/>
        <v>0</v>
      </c>
    </row>
    <row r="346" spans="1:6" ht="33.6">
      <c r="A346" s="126" t="s">
        <v>438</v>
      </c>
      <c r="B346" s="126" t="s">
        <v>25</v>
      </c>
      <c r="C346" s="98" t="s">
        <v>112</v>
      </c>
      <c r="D346" s="99">
        <f>№4!F196</f>
        <v>500</v>
      </c>
      <c r="E346" s="99">
        <f>№4!G196</f>
        <v>0</v>
      </c>
      <c r="F346" s="99">
        <f>№4!H196</f>
        <v>0</v>
      </c>
    </row>
    <row r="347" spans="1:6" ht="50.4">
      <c r="A347" s="119" t="s">
        <v>639</v>
      </c>
      <c r="B347" s="4"/>
      <c r="C347" s="120" t="s">
        <v>636</v>
      </c>
      <c r="D347" s="94">
        <f>D348</f>
        <v>950</v>
      </c>
      <c r="E347" s="94">
        <f t="shared" ref="E347:F347" si="172">E348</f>
        <v>0</v>
      </c>
      <c r="F347" s="94">
        <f t="shared" si="172"/>
        <v>0</v>
      </c>
    </row>
    <row r="348" spans="1:6" ht="50.4">
      <c r="A348" s="32" t="s">
        <v>637</v>
      </c>
      <c r="B348" s="115"/>
      <c r="C348" s="5" t="s">
        <v>638</v>
      </c>
      <c r="D348" s="99">
        <f>D349+D350+D351</f>
        <v>950</v>
      </c>
      <c r="E348" s="99">
        <f t="shared" ref="E348:F348" si="173">E349+E350+E351</f>
        <v>0</v>
      </c>
      <c r="F348" s="99">
        <f t="shared" si="173"/>
        <v>0</v>
      </c>
    </row>
    <row r="349" spans="1:6" ht="33.6">
      <c r="A349" s="32" t="s">
        <v>637</v>
      </c>
      <c r="B349" s="126" t="s">
        <v>25</v>
      </c>
      <c r="C349" s="98" t="s">
        <v>112</v>
      </c>
      <c r="D349" s="99">
        <f>№4!F258</f>
        <v>569.6</v>
      </c>
      <c r="E349" s="99">
        <f>№4!G258</f>
        <v>0</v>
      </c>
      <c r="F349" s="99">
        <f>№4!H258</f>
        <v>0</v>
      </c>
    </row>
    <row r="350" spans="1:6" ht="50.4">
      <c r="A350" s="32" t="s">
        <v>637</v>
      </c>
      <c r="B350" s="4" t="s">
        <v>7</v>
      </c>
      <c r="C350" s="5" t="s">
        <v>11</v>
      </c>
      <c r="D350" s="99">
        <f>№4!F416</f>
        <v>50</v>
      </c>
      <c r="E350" s="99">
        <f>№4!G416</f>
        <v>0</v>
      </c>
      <c r="F350" s="99">
        <f>№4!H416</f>
        <v>0</v>
      </c>
    </row>
    <row r="351" spans="1:6" ht="33.6">
      <c r="A351" s="32" t="s">
        <v>637</v>
      </c>
      <c r="B351" s="4" t="s">
        <v>14</v>
      </c>
      <c r="C351" s="21" t="s">
        <v>526</v>
      </c>
      <c r="D351" s="99">
        <f>№4!F497+№4!F530+№4!F548</f>
        <v>330.4</v>
      </c>
      <c r="E351" s="99">
        <f>№4!G497+№4!G530+№4!G548</f>
        <v>0</v>
      </c>
      <c r="F351" s="99">
        <f>№4!H497+№4!H530+№4!H548</f>
        <v>0</v>
      </c>
    </row>
    <row r="352" spans="1:6" ht="50.4">
      <c r="A352" s="95" t="s">
        <v>460</v>
      </c>
      <c r="B352" s="95" t="s">
        <v>93</v>
      </c>
      <c r="C352" s="93" t="s">
        <v>5</v>
      </c>
      <c r="D352" s="94">
        <f>D353+D355+D357</f>
        <v>4105.3</v>
      </c>
      <c r="E352" s="94">
        <f t="shared" ref="E352:F352" si="174">E353+E355+E357</f>
        <v>4105.3</v>
      </c>
      <c r="F352" s="94">
        <f t="shared" si="174"/>
        <v>4105.3</v>
      </c>
    </row>
    <row r="353" spans="1:6">
      <c r="A353" s="126" t="s">
        <v>273</v>
      </c>
      <c r="B353" s="97" t="s">
        <v>93</v>
      </c>
      <c r="C353" s="98" t="s">
        <v>461</v>
      </c>
      <c r="D353" s="99">
        <f>D354</f>
        <v>1208.5999999999999</v>
      </c>
      <c r="E353" s="99">
        <f t="shared" ref="E353:F353" si="175">E354</f>
        <v>1208.5999999999999</v>
      </c>
      <c r="F353" s="99">
        <f t="shared" si="175"/>
        <v>1208.5999999999999</v>
      </c>
    </row>
    <row r="354" spans="1:6">
      <c r="A354" s="126" t="s">
        <v>273</v>
      </c>
      <c r="B354" s="126" t="s">
        <v>19</v>
      </c>
      <c r="C354" s="98" t="s">
        <v>4</v>
      </c>
      <c r="D354" s="99">
        <f>№4!F379</f>
        <v>1208.5999999999999</v>
      </c>
      <c r="E354" s="99">
        <f>№4!G379</f>
        <v>1208.5999999999999</v>
      </c>
      <c r="F354" s="99">
        <f>№4!H379</f>
        <v>1208.5999999999999</v>
      </c>
    </row>
    <row r="355" spans="1:6" ht="50.4">
      <c r="A355" s="126" t="s">
        <v>274</v>
      </c>
      <c r="B355" s="97" t="s">
        <v>93</v>
      </c>
      <c r="C355" s="98" t="s">
        <v>462</v>
      </c>
      <c r="D355" s="99">
        <f>D356</f>
        <v>2680.9</v>
      </c>
      <c r="E355" s="99">
        <f t="shared" ref="E355:F355" si="176">E356</f>
        <v>2438.1</v>
      </c>
      <c r="F355" s="99">
        <f t="shared" si="176"/>
        <v>2438.1</v>
      </c>
    </row>
    <row r="356" spans="1:6">
      <c r="A356" s="126" t="s">
        <v>274</v>
      </c>
      <c r="B356" s="126" t="s">
        <v>19</v>
      </c>
      <c r="C356" s="98" t="s">
        <v>4</v>
      </c>
      <c r="D356" s="99">
        <f>№4!F380</f>
        <v>2680.9</v>
      </c>
      <c r="E356" s="99">
        <f>№4!G380</f>
        <v>2438.1</v>
      </c>
      <c r="F356" s="99">
        <f>№4!H380</f>
        <v>2438.1</v>
      </c>
    </row>
    <row r="357" spans="1:6">
      <c r="A357" s="126" t="s">
        <v>275</v>
      </c>
      <c r="B357" s="97" t="s">
        <v>93</v>
      </c>
      <c r="C357" s="98" t="s">
        <v>463</v>
      </c>
      <c r="D357" s="99">
        <f>D358</f>
        <v>215.8</v>
      </c>
      <c r="E357" s="99">
        <f t="shared" ref="E357:F357" si="177">E358</f>
        <v>458.6</v>
      </c>
      <c r="F357" s="99">
        <f t="shared" si="177"/>
        <v>458.6</v>
      </c>
    </row>
    <row r="358" spans="1:6" ht="21.6" customHeight="1">
      <c r="A358" s="126" t="s">
        <v>275</v>
      </c>
      <c r="B358" s="126" t="s">
        <v>19</v>
      </c>
      <c r="C358" s="98" t="s">
        <v>4</v>
      </c>
      <c r="D358" s="99">
        <f>№4!F385</f>
        <v>215.8</v>
      </c>
      <c r="E358" s="99">
        <f>№4!G385</f>
        <v>458.6</v>
      </c>
      <c r="F358" s="99">
        <f>№4!H385</f>
        <v>458.6</v>
      </c>
    </row>
  </sheetData>
  <mergeCells count="8">
    <mergeCell ref="A1:F1"/>
    <mergeCell ref="A2:F2"/>
    <mergeCell ref="A3:A5"/>
    <mergeCell ref="B3:B5"/>
    <mergeCell ref="C3:C5"/>
    <mergeCell ref="D3:F3"/>
    <mergeCell ref="D4:D5"/>
    <mergeCell ref="E4:F4"/>
  </mergeCells>
  <pageMargins left="0.59055118110236227" right="0.19685039370078741" top="0.19685039370078741" bottom="0.19685039370078741" header="0.31496062992125984" footer="0.31496062992125984"/>
  <pageSetup paperSize="9" scale="82" fitToHeight="0" orientation="portrait" r:id="rId1"/>
</worksheet>
</file>

<file path=xl/worksheets/sheet8.xml><?xml version="1.0" encoding="utf-8"?>
<worksheet xmlns="http://schemas.openxmlformats.org/spreadsheetml/2006/main" xmlns:r="http://schemas.openxmlformats.org/officeDocument/2006/relationships">
  <sheetPr>
    <pageSetUpPr fitToPage="1"/>
  </sheetPr>
  <dimension ref="A1:K73"/>
  <sheetViews>
    <sheetView topLeftCell="A25" workbookViewId="0">
      <selection activeCell="A4" sqref="A4:D4"/>
    </sheetView>
  </sheetViews>
  <sheetFormatPr defaultColWidth="9.109375" defaultRowHeight="16.8"/>
  <cols>
    <col min="1" max="1" width="15.6640625" style="37" customWidth="1"/>
    <col min="2" max="2" width="6.33203125" style="37" customWidth="1"/>
    <col min="3" max="3" width="64.33203125" style="38" customWidth="1"/>
    <col min="4" max="4" width="11" style="37" customWidth="1"/>
    <col min="5" max="5" width="11" style="38" customWidth="1"/>
    <col min="6" max="6" width="10.5546875" style="38" customWidth="1"/>
    <col min="7" max="16384" width="9.109375" style="38"/>
  </cols>
  <sheetData>
    <row r="1" spans="1:11">
      <c r="C1" s="220" t="s">
        <v>534</v>
      </c>
      <c r="D1" s="220"/>
      <c r="E1" s="220"/>
      <c r="F1" s="220"/>
    </row>
    <row r="2" spans="1:11">
      <c r="C2" s="220" t="s">
        <v>924</v>
      </c>
      <c r="D2" s="220"/>
      <c r="E2" s="220"/>
      <c r="F2" s="220"/>
    </row>
    <row r="3" spans="1:11">
      <c r="C3" s="220" t="s">
        <v>927</v>
      </c>
      <c r="D3" s="220"/>
      <c r="E3" s="220"/>
      <c r="F3" s="220"/>
    </row>
    <row r="4" spans="1:11" ht="15.6" customHeight="1">
      <c r="A4" s="221"/>
      <c r="B4" s="221"/>
      <c r="C4" s="221"/>
      <c r="D4" s="221"/>
    </row>
    <row r="5" spans="1:11" ht="76.95" customHeight="1">
      <c r="A5" s="222" t="s">
        <v>524</v>
      </c>
      <c r="B5" s="222"/>
      <c r="C5" s="222"/>
      <c r="D5" s="222"/>
      <c r="E5" s="222"/>
      <c r="F5" s="222"/>
    </row>
    <row r="6" spans="1:11" ht="20.25" customHeight="1">
      <c r="A6" s="223" t="s">
        <v>22</v>
      </c>
      <c r="B6" s="223" t="s">
        <v>21</v>
      </c>
      <c r="C6" s="223" t="s">
        <v>24</v>
      </c>
      <c r="D6" s="224" t="s">
        <v>311</v>
      </c>
      <c r="E6" s="225"/>
      <c r="F6" s="226"/>
    </row>
    <row r="7" spans="1:11" ht="18.75" customHeight="1">
      <c r="A7" s="223"/>
      <c r="B7" s="223"/>
      <c r="C7" s="223"/>
      <c r="D7" s="227" t="s">
        <v>318</v>
      </c>
      <c r="E7" s="219" t="s">
        <v>328</v>
      </c>
      <c r="F7" s="219"/>
    </row>
    <row r="8" spans="1:11" ht="17.25" customHeight="1">
      <c r="A8" s="223"/>
      <c r="B8" s="223"/>
      <c r="C8" s="223"/>
      <c r="D8" s="227"/>
      <c r="E8" s="29" t="s">
        <v>319</v>
      </c>
      <c r="F8" s="29" t="s">
        <v>320</v>
      </c>
    </row>
    <row r="9" spans="1:11">
      <c r="A9" s="29">
        <v>1</v>
      </c>
      <c r="B9" s="29">
        <v>2</v>
      </c>
      <c r="C9" s="39">
        <v>3</v>
      </c>
      <c r="D9" s="40">
        <v>4</v>
      </c>
      <c r="E9" s="41">
        <v>5</v>
      </c>
      <c r="F9" s="41">
        <v>6</v>
      </c>
    </row>
    <row r="10" spans="1:11">
      <c r="A10" s="29"/>
      <c r="B10" s="29"/>
      <c r="C10" s="42" t="s">
        <v>85</v>
      </c>
      <c r="D10" s="43">
        <f>D11+D13+D15+D17+D19+D21+D23+D25+D27+D30+D32+D36+D34+D40+D42+D44+D46+D48+D50+D52+D54+D56+D59+D67+D70+D63+D65</f>
        <v>376387.7</v>
      </c>
      <c r="E10" s="43">
        <f t="shared" ref="E10:F10" si="0">E11+E13+E15+E17+E19+E21+E23+E25+E27+E30+E32+E36+E34+E40+E42+E44+E46+E48+E50+E52+E54+E56+E59+E67+E70+E63+E65</f>
        <v>280825.99999999994</v>
      </c>
      <c r="F10" s="43">
        <f t="shared" si="0"/>
        <v>279755.09999999998</v>
      </c>
      <c r="H10" s="128"/>
      <c r="I10" s="129"/>
      <c r="J10" s="44"/>
      <c r="K10" s="44"/>
    </row>
    <row r="11" spans="1:11" ht="87" customHeight="1">
      <c r="A11" s="4"/>
      <c r="B11" s="4"/>
      <c r="C11" s="45" t="s">
        <v>525</v>
      </c>
      <c r="D11" s="46">
        <f>D12</f>
        <v>90155.5</v>
      </c>
      <c r="E11" s="46">
        <f t="shared" ref="E11:F11" si="1">E12</f>
        <v>86119</v>
      </c>
      <c r="F11" s="46">
        <f t="shared" si="1"/>
        <v>86119</v>
      </c>
    </row>
    <row r="12" spans="1:11" ht="33.6">
      <c r="A12" s="4" t="s">
        <v>297</v>
      </c>
      <c r="B12" s="4" t="s">
        <v>14</v>
      </c>
      <c r="C12" s="56" t="s">
        <v>526</v>
      </c>
      <c r="D12" s="47">
        <f>№4!F486</f>
        <v>90155.5</v>
      </c>
      <c r="E12" s="47">
        <f>№4!G486</f>
        <v>86119</v>
      </c>
      <c r="F12" s="47">
        <f>№4!H486</f>
        <v>86119</v>
      </c>
    </row>
    <row r="13" spans="1:11" ht="134.4">
      <c r="A13" s="48"/>
      <c r="B13" s="48"/>
      <c r="C13" s="45" t="s">
        <v>527</v>
      </c>
      <c r="D13" s="46">
        <f>D14</f>
        <v>176653</v>
      </c>
      <c r="E13" s="46">
        <f t="shared" ref="E13:F13" si="2">E14</f>
        <v>176653</v>
      </c>
      <c r="F13" s="46">
        <f t="shared" si="2"/>
        <v>176653</v>
      </c>
    </row>
    <row r="14" spans="1:11" ht="33.6">
      <c r="A14" s="4" t="s">
        <v>303</v>
      </c>
      <c r="B14" s="4" t="s">
        <v>14</v>
      </c>
      <c r="C14" s="5" t="s">
        <v>526</v>
      </c>
      <c r="D14" s="47">
        <f>№4!F511</f>
        <v>176653</v>
      </c>
      <c r="E14" s="47">
        <f>№4!G511</f>
        <v>176653</v>
      </c>
      <c r="F14" s="47">
        <f>№4!H511</f>
        <v>176653</v>
      </c>
    </row>
    <row r="15" spans="1:11" s="49" customFormat="1" ht="134.4">
      <c r="A15" s="48"/>
      <c r="B15" s="48"/>
      <c r="C15" s="45" t="s">
        <v>528</v>
      </c>
      <c r="D15" s="43">
        <f>D16</f>
        <v>9069.3000000000011</v>
      </c>
      <c r="E15" s="43">
        <f t="shared" ref="E15:F15" si="3">E16</f>
        <v>9069.3000000000011</v>
      </c>
      <c r="F15" s="43">
        <f t="shared" si="3"/>
        <v>9069.3000000000011</v>
      </c>
    </row>
    <row r="16" spans="1:11" s="49" customFormat="1" ht="37.200000000000003" customHeight="1">
      <c r="A16" s="4" t="s">
        <v>308</v>
      </c>
      <c r="B16" s="4" t="s">
        <v>14</v>
      </c>
      <c r="C16" s="56" t="s">
        <v>526</v>
      </c>
      <c r="D16" s="34">
        <f>№4!F579</f>
        <v>9069.3000000000011</v>
      </c>
      <c r="E16" s="34">
        <f>№4!G579</f>
        <v>9069.3000000000011</v>
      </c>
      <c r="F16" s="34">
        <f>№4!H579</f>
        <v>9069.3000000000011</v>
      </c>
    </row>
    <row r="17" spans="1:6" s="49" customFormat="1" ht="67.2">
      <c r="A17" s="48"/>
      <c r="B17" s="48"/>
      <c r="C17" s="45" t="s">
        <v>529</v>
      </c>
      <c r="D17" s="43">
        <f>D18</f>
        <v>650</v>
      </c>
      <c r="E17" s="43">
        <f t="shared" ref="E17:F17" si="4">E18</f>
        <v>650</v>
      </c>
      <c r="F17" s="43">
        <f t="shared" si="4"/>
        <v>650</v>
      </c>
    </row>
    <row r="18" spans="1:6" s="49" customFormat="1" ht="33.6">
      <c r="A18" s="4" t="s">
        <v>205</v>
      </c>
      <c r="B18" s="4" t="s">
        <v>25</v>
      </c>
      <c r="C18" s="21" t="s">
        <v>112</v>
      </c>
      <c r="D18" s="34">
        <f>№4!F20</f>
        <v>650</v>
      </c>
      <c r="E18" s="34">
        <f>№4!G20</f>
        <v>650</v>
      </c>
      <c r="F18" s="34">
        <f>№4!H20</f>
        <v>650</v>
      </c>
    </row>
    <row r="19" spans="1:6" s="49" customFormat="1" ht="142.94999999999999" customHeight="1">
      <c r="A19" s="4"/>
      <c r="B19" s="4"/>
      <c r="C19" s="45" t="s">
        <v>530</v>
      </c>
      <c r="D19" s="43">
        <f>D20</f>
        <v>395.8</v>
      </c>
      <c r="E19" s="43">
        <f t="shared" ref="E19:F19" si="5">E20</f>
        <v>395.8</v>
      </c>
      <c r="F19" s="43">
        <f t="shared" si="5"/>
        <v>395.8</v>
      </c>
    </row>
    <row r="20" spans="1:6" s="49" customFormat="1" ht="28.2" customHeight="1">
      <c r="A20" s="50" t="s">
        <v>221</v>
      </c>
      <c r="B20" s="4" t="s">
        <v>25</v>
      </c>
      <c r="C20" s="21" t="s">
        <v>112</v>
      </c>
      <c r="D20" s="34">
        <f>№4!F99</f>
        <v>395.8</v>
      </c>
      <c r="E20" s="34">
        <f>№4!G99</f>
        <v>395.8</v>
      </c>
      <c r="F20" s="34">
        <f>№4!H99</f>
        <v>395.8</v>
      </c>
    </row>
    <row r="21" spans="1:6" s="49" customFormat="1" ht="50.4">
      <c r="A21" s="48"/>
      <c r="B21" s="48"/>
      <c r="C21" s="45" t="s">
        <v>531</v>
      </c>
      <c r="D21" s="43">
        <f>D22</f>
        <v>1251.6000000000001</v>
      </c>
      <c r="E21" s="43">
        <f t="shared" ref="E21:F21" si="6">E22</f>
        <v>1251.3000000000002</v>
      </c>
      <c r="F21" s="43">
        <f t="shared" si="6"/>
        <v>1251</v>
      </c>
    </row>
    <row r="22" spans="1:6" s="49" customFormat="1" ht="27.6" customHeight="1">
      <c r="A22" s="50" t="s">
        <v>216</v>
      </c>
      <c r="B22" s="4" t="s">
        <v>25</v>
      </c>
      <c r="C22" s="5" t="s">
        <v>112</v>
      </c>
      <c r="D22" s="34">
        <f>№4!F80</f>
        <v>1251.6000000000001</v>
      </c>
      <c r="E22" s="34">
        <f>№4!G80</f>
        <v>1251.3000000000002</v>
      </c>
      <c r="F22" s="34">
        <f>№4!H80</f>
        <v>1251</v>
      </c>
    </row>
    <row r="23" spans="1:6" s="49" customFormat="1" ht="89.4" customHeight="1">
      <c r="A23" s="48"/>
      <c r="B23" s="48"/>
      <c r="C23" s="45" t="s">
        <v>532</v>
      </c>
      <c r="D23" s="43">
        <f>D24</f>
        <v>264</v>
      </c>
      <c r="E23" s="43">
        <f t="shared" ref="E23:F23" si="7">E24</f>
        <v>264</v>
      </c>
      <c r="F23" s="43">
        <f t="shared" si="7"/>
        <v>264</v>
      </c>
    </row>
    <row r="24" spans="1:6" s="49" customFormat="1" ht="20.399999999999999" customHeight="1">
      <c r="A24" s="50" t="s">
        <v>215</v>
      </c>
      <c r="B24" s="4" t="s">
        <v>25</v>
      </c>
      <c r="C24" s="5" t="s">
        <v>112</v>
      </c>
      <c r="D24" s="34">
        <f>№4!F62</f>
        <v>264</v>
      </c>
      <c r="E24" s="34">
        <f>№4!G62</f>
        <v>264</v>
      </c>
      <c r="F24" s="34">
        <f>№4!H62</f>
        <v>264</v>
      </c>
    </row>
    <row r="25" spans="1:6" ht="100.8">
      <c r="A25" s="4"/>
      <c r="B25" s="4"/>
      <c r="C25" s="3" t="s">
        <v>533</v>
      </c>
      <c r="D25" s="43">
        <f>D26</f>
        <v>5353</v>
      </c>
      <c r="E25" s="43">
        <f>E26</f>
        <v>6423.5999999999995</v>
      </c>
      <c r="F25" s="43">
        <f t="shared" ref="F25" si="8">F26</f>
        <v>5353</v>
      </c>
    </row>
    <row r="26" spans="1:6" ht="39.6" customHeight="1">
      <c r="A26" s="4" t="s">
        <v>316</v>
      </c>
      <c r="B26" s="4" t="s">
        <v>58</v>
      </c>
      <c r="C26" s="56" t="s">
        <v>544</v>
      </c>
      <c r="D26" s="34">
        <f>№4!F372</f>
        <v>5353</v>
      </c>
      <c r="E26" s="34">
        <f>№4!G372</f>
        <v>6423.5999999999995</v>
      </c>
      <c r="F26" s="34">
        <f>№4!H372</f>
        <v>5353</v>
      </c>
    </row>
    <row r="27" spans="1:6" ht="50.4">
      <c r="A27" s="32"/>
      <c r="B27" s="32"/>
      <c r="C27" s="3" t="s">
        <v>539</v>
      </c>
      <c r="D27" s="43">
        <f>D28+D29</f>
        <v>1477.9</v>
      </c>
      <c r="E27" s="43">
        <f t="shared" ref="E27:F27" si="9">E28+E29</f>
        <v>0</v>
      </c>
      <c r="F27" s="43">
        <f t="shared" si="9"/>
        <v>0</v>
      </c>
    </row>
    <row r="28" spans="1:6" ht="33.6">
      <c r="A28" s="36" t="s">
        <v>535</v>
      </c>
      <c r="B28" s="51" t="s">
        <v>25</v>
      </c>
      <c r="C28" s="52" t="s">
        <v>112</v>
      </c>
      <c r="D28" s="53">
        <f>№4!F170</f>
        <v>677.9</v>
      </c>
      <c r="E28" s="64">
        <f>№4!G170</f>
        <v>0</v>
      </c>
      <c r="F28" s="64">
        <f>№4!H170</f>
        <v>0</v>
      </c>
    </row>
    <row r="29" spans="1:6" ht="33.6">
      <c r="A29" s="55" t="s">
        <v>541</v>
      </c>
      <c r="B29" s="4" t="s">
        <v>25</v>
      </c>
      <c r="C29" s="5" t="s">
        <v>112</v>
      </c>
      <c r="D29" s="54">
        <f>№4!F119</f>
        <v>800</v>
      </c>
      <c r="E29" s="54">
        <f>№4!G119</f>
        <v>0</v>
      </c>
      <c r="F29" s="54">
        <f>№4!H119</f>
        <v>0</v>
      </c>
    </row>
    <row r="30" spans="1:6" ht="50.4">
      <c r="A30" s="4"/>
      <c r="B30" s="4"/>
      <c r="C30" s="3" t="s">
        <v>543</v>
      </c>
      <c r="D30" s="48">
        <f>D31</f>
        <v>4212.5</v>
      </c>
      <c r="E30" s="63">
        <f t="shared" ref="E30:F30" si="10">E31</f>
        <v>0</v>
      </c>
      <c r="F30" s="63">
        <f t="shared" si="10"/>
        <v>0</v>
      </c>
    </row>
    <row r="31" spans="1:6" ht="33.6">
      <c r="A31" s="6" t="s">
        <v>576</v>
      </c>
      <c r="B31" s="4" t="s">
        <v>14</v>
      </c>
      <c r="C31" s="5" t="s">
        <v>526</v>
      </c>
      <c r="D31" s="32">
        <f>№4!F505</f>
        <v>4212.5</v>
      </c>
      <c r="E31" s="54">
        <f>№4!G505</f>
        <v>0</v>
      </c>
      <c r="F31" s="54">
        <f>№4!H505</f>
        <v>0</v>
      </c>
    </row>
    <row r="32" spans="1:6" ht="117.6">
      <c r="A32" s="32"/>
      <c r="B32" s="32"/>
      <c r="C32" s="3" t="s">
        <v>580</v>
      </c>
      <c r="D32" s="63">
        <f>D33</f>
        <v>2.6</v>
      </c>
      <c r="E32" s="63">
        <f t="shared" ref="E32:F32" si="11">E33</f>
        <v>0</v>
      </c>
      <c r="F32" s="63">
        <f t="shared" si="11"/>
        <v>0</v>
      </c>
    </row>
    <row r="33" spans="1:6" ht="33.6">
      <c r="A33" s="6" t="s">
        <v>578</v>
      </c>
      <c r="B33" s="4" t="s">
        <v>25</v>
      </c>
      <c r="C33" s="5" t="s">
        <v>112</v>
      </c>
      <c r="D33" s="32">
        <f>№4!F66</f>
        <v>2.6</v>
      </c>
      <c r="E33" s="54">
        <f>№4!G66</f>
        <v>0</v>
      </c>
      <c r="F33" s="54">
        <f>№4!H66</f>
        <v>0</v>
      </c>
    </row>
    <row r="34" spans="1:6" ht="51" customHeight="1">
      <c r="A34" s="32"/>
      <c r="B34" s="32"/>
      <c r="C34" s="3" t="s">
        <v>582</v>
      </c>
      <c r="D34" s="63">
        <f>D35</f>
        <v>5153.8999999999996</v>
      </c>
      <c r="E34" s="63">
        <f t="shared" ref="E34:F34" si="12">E35</f>
        <v>0</v>
      </c>
      <c r="F34" s="63">
        <f t="shared" si="12"/>
        <v>0</v>
      </c>
    </row>
    <row r="35" spans="1:6" ht="33.6">
      <c r="A35" s="4" t="s">
        <v>581</v>
      </c>
      <c r="B35" s="4" t="s">
        <v>14</v>
      </c>
      <c r="C35" s="5" t="s">
        <v>526</v>
      </c>
      <c r="D35" s="54">
        <f>№4!F508</f>
        <v>5153.8999999999996</v>
      </c>
      <c r="E35" s="54">
        <f>№4!G508</f>
        <v>0</v>
      </c>
      <c r="F35" s="54">
        <f>№4!H508</f>
        <v>0</v>
      </c>
    </row>
    <row r="36" spans="1:6" ht="33.6">
      <c r="A36" s="4"/>
      <c r="B36" s="4"/>
      <c r="C36" s="3" t="s">
        <v>542</v>
      </c>
      <c r="D36" s="48">
        <f>D37+D38+D39</f>
        <v>3065.9</v>
      </c>
      <c r="E36" s="63">
        <f t="shared" ref="E36:F36" si="13">E37+E38+E39</f>
        <v>0</v>
      </c>
      <c r="F36" s="63">
        <f t="shared" si="13"/>
        <v>0</v>
      </c>
    </row>
    <row r="37" spans="1:6" ht="50.4">
      <c r="A37" s="6" t="s">
        <v>584</v>
      </c>
      <c r="B37" s="4" t="s">
        <v>7</v>
      </c>
      <c r="C37" s="5" t="s">
        <v>11</v>
      </c>
      <c r="D37" s="32">
        <f>№4!F421</f>
        <v>236.1</v>
      </c>
      <c r="E37" s="54">
        <f>№4!G421</f>
        <v>0</v>
      </c>
      <c r="F37" s="54">
        <f>№4!H421</f>
        <v>0</v>
      </c>
    </row>
    <row r="38" spans="1:6" ht="33.6">
      <c r="A38" s="6" t="s">
        <v>585</v>
      </c>
      <c r="B38" s="4" t="s">
        <v>14</v>
      </c>
      <c r="C38" s="5" t="s">
        <v>526</v>
      </c>
      <c r="D38" s="32">
        <f>№4!F557</f>
        <v>53.400000000000006</v>
      </c>
      <c r="E38" s="54">
        <f>№4!G557</f>
        <v>0</v>
      </c>
      <c r="F38" s="54">
        <f>№4!H557</f>
        <v>0</v>
      </c>
    </row>
    <row r="39" spans="1:6" ht="33.6">
      <c r="A39" s="6" t="s">
        <v>584</v>
      </c>
      <c r="B39" s="4" t="s">
        <v>14</v>
      </c>
      <c r="C39" s="5" t="s">
        <v>526</v>
      </c>
      <c r="D39" s="32">
        <f>№4!F559</f>
        <v>2776.4</v>
      </c>
      <c r="E39" s="54">
        <f>№4!G559</f>
        <v>0</v>
      </c>
      <c r="F39" s="54">
        <f>№4!H559</f>
        <v>0</v>
      </c>
    </row>
    <row r="40" spans="1:6" ht="50.4">
      <c r="A40" s="4"/>
      <c r="B40" s="4"/>
      <c r="C40" s="3" t="s">
        <v>590</v>
      </c>
      <c r="D40" s="48">
        <f>D41</f>
        <v>485.9</v>
      </c>
      <c r="E40" s="63">
        <f t="shared" ref="E40:F40" si="14">E41</f>
        <v>0</v>
      </c>
      <c r="F40" s="63">
        <f t="shared" si="14"/>
        <v>0</v>
      </c>
    </row>
    <row r="41" spans="1:6" ht="33.6">
      <c r="A41" s="6" t="s">
        <v>588</v>
      </c>
      <c r="B41" s="4" t="s">
        <v>25</v>
      </c>
      <c r="C41" s="5" t="s">
        <v>112</v>
      </c>
      <c r="D41" s="32">
        <f>№4!F290</f>
        <v>485.9</v>
      </c>
      <c r="E41" s="54">
        <f>№4!G290</f>
        <v>0</v>
      </c>
      <c r="F41" s="54">
        <f>№4!H290</f>
        <v>0</v>
      </c>
    </row>
    <row r="42" spans="1:6">
      <c r="A42" s="32"/>
      <c r="B42" s="32"/>
      <c r="C42" s="3" t="s">
        <v>602</v>
      </c>
      <c r="D42" s="48">
        <f>D43</f>
        <v>1784.1</v>
      </c>
      <c r="E42" s="63">
        <f t="shared" ref="E42:F42" si="15">E43</f>
        <v>0</v>
      </c>
      <c r="F42" s="63">
        <f t="shared" si="15"/>
        <v>0</v>
      </c>
    </row>
    <row r="43" spans="1:6" ht="50.4">
      <c r="A43" s="55" t="s">
        <v>591</v>
      </c>
      <c r="B43" s="4" t="s">
        <v>7</v>
      </c>
      <c r="C43" s="5" t="s">
        <v>11</v>
      </c>
      <c r="D43" s="32">
        <f>№4!F449</f>
        <v>1784.1</v>
      </c>
      <c r="E43" s="54">
        <f>№4!G449</f>
        <v>0</v>
      </c>
      <c r="F43" s="54">
        <f>№4!H449</f>
        <v>0</v>
      </c>
    </row>
    <row r="44" spans="1:6" ht="50.4">
      <c r="A44" s="32"/>
      <c r="B44" s="32"/>
      <c r="C44" s="3" t="s">
        <v>593</v>
      </c>
      <c r="D44" s="48">
        <f>D45</f>
        <v>21150.1</v>
      </c>
      <c r="E44" s="63">
        <f t="shared" ref="E44:F44" si="16">E45</f>
        <v>0</v>
      </c>
      <c r="F44" s="63">
        <f t="shared" si="16"/>
        <v>0</v>
      </c>
    </row>
    <row r="45" spans="1:6" ht="33.6">
      <c r="A45" s="65" t="s">
        <v>595</v>
      </c>
      <c r="B45" s="4" t="s">
        <v>25</v>
      </c>
      <c r="C45" s="5" t="s">
        <v>112</v>
      </c>
      <c r="D45" s="32">
        <f>№4!F107</f>
        <v>21150.1</v>
      </c>
      <c r="E45" s="54">
        <f>№4!G107</f>
        <v>0</v>
      </c>
      <c r="F45" s="54">
        <f>№4!H107</f>
        <v>0</v>
      </c>
    </row>
    <row r="46" spans="1:6" ht="67.2">
      <c r="A46" s="32"/>
      <c r="B46" s="32"/>
      <c r="C46" s="3" t="s">
        <v>603</v>
      </c>
      <c r="D46" s="48">
        <f>D47</f>
        <v>36095.4</v>
      </c>
      <c r="E46" s="63">
        <f t="shared" ref="E46:F46" si="17">E47</f>
        <v>0</v>
      </c>
      <c r="F46" s="63">
        <f t="shared" si="17"/>
        <v>0</v>
      </c>
    </row>
    <row r="47" spans="1:6" ht="33.6">
      <c r="A47" s="100" t="s">
        <v>594</v>
      </c>
      <c r="B47" s="51" t="s">
        <v>25</v>
      </c>
      <c r="C47" s="52" t="s">
        <v>112</v>
      </c>
      <c r="D47" s="53">
        <f>№4!F117</f>
        <v>36095.4</v>
      </c>
      <c r="E47" s="64">
        <f>№4!G117</f>
        <v>0</v>
      </c>
      <c r="F47" s="64">
        <f>№4!H117</f>
        <v>0</v>
      </c>
    </row>
    <row r="48" spans="1:6" ht="67.2">
      <c r="A48" s="32"/>
      <c r="B48" s="32"/>
      <c r="C48" s="3" t="s">
        <v>604</v>
      </c>
      <c r="D48" s="48">
        <f>D49</f>
        <v>2467.1999999999998</v>
      </c>
      <c r="E48" s="63">
        <f t="shared" ref="E48:F48" si="18">E49</f>
        <v>0</v>
      </c>
      <c r="F48" s="63">
        <f t="shared" si="18"/>
        <v>0</v>
      </c>
    </row>
    <row r="49" spans="1:6" ht="50.4">
      <c r="A49" s="114" t="s">
        <v>605</v>
      </c>
      <c r="B49" s="4" t="s">
        <v>7</v>
      </c>
      <c r="C49" s="5" t="s">
        <v>11</v>
      </c>
      <c r="D49" s="32">
        <f>№4!F466</f>
        <v>2467.1999999999998</v>
      </c>
      <c r="E49" s="54">
        <f>№4!G466</f>
        <v>0</v>
      </c>
      <c r="F49" s="54">
        <f>№4!H466</f>
        <v>0</v>
      </c>
    </row>
    <row r="50" spans="1:6" ht="84">
      <c r="A50" s="32"/>
      <c r="B50" s="32"/>
      <c r="C50" s="3" t="s">
        <v>607</v>
      </c>
      <c r="D50" s="63">
        <f>D51</f>
        <v>205.9</v>
      </c>
      <c r="E50" s="63">
        <f t="shared" ref="E50:F50" si="19">E51</f>
        <v>0</v>
      </c>
      <c r="F50" s="63">
        <f t="shared" si="19"/>
        <v>0</v>
      </c>
    </row>
    <row r="51" spans="1:6" ht="33.6">
      <c r="A51" s="101" t="s">
        <v>608</v>
      </c>
      <c r="B51" s="4" t="s">
        <v>14</v>
      </c>
      <c r="C51" s="5" t="s">
        <v>526</v>
      </c>
      <c r="D51" s="32">
        <f>№4!F510</f>
        <v>205.9</v>
      </c>
      <c r="E51" s="54">
        <f>№4!G510</f>
        <v>0</v>
      </c>
      <c r="F51" s="54">
        <f>№4!H510</f>
        <v>0</v>
      </c>
    </row>
    <row r="52" spans="1:6" ht="50.4">
      <c r="A52" s="32"/>
      <c r="B52" s="32"/>
      <c r="C52" s="3" t="s">
        <v>610</v>
      </c>
      <c r="D52" s="63">
        <f>D53</f>
        <v>2855.7</v>
      </c>
      <c r="E52" s="63">
        <f t="shared" ref="E52:F52" si="20">E53</f>
        <v>0</v>
      </c>
      <c r="F52" s="63">
        <f t="shared" si="20"/>
        <v>0</v>
      </c>
    </row>
    <row r="53" spans="1:6" ht="33.6">
      <c r="A53" s="102" t="s">
        <v>609</v>
      </c>
      <c r="B53" s="4" t="s">
        <v>14</v>
      </c>
      <c r="C53" s="5" t="s">
        <v>526</v>
      </c>
      <c r="D53" s="32">
        <f>№4!F496</f>
        <v>2855.7</v>
      </c>
      <c r="E53" s="54">
        <f>№4!G496</f>
        <v>0</v>
      </c>
      <c r="F53" s="54">
        <f>№4!H496</f>
        <v>0</v>
      </c>
    </row>
    <row r="54" spans="1:6" ht="33.6">
      <c r="A54" s="32"/>
      <c r="B54" s="32"/>
      <c r="C54" s="3" t="s">
        <v>620</v>
      </c>
      <c r="D54" s="63">
        <f>D55</f>
        <v>3561.1</v>
      </c>
      <c r="E54" s="63">
        <f t="shared" ref="E54:F54" si="21">E55</f>
        <v>0</v>
      </c>
      <c r="F54" s="63">
        <f t="shared" si="21"/>
        <v>0</v>
      </c>
    </row>
    <row r="55" spans="1:6" ht="33.6">
      <c r="A55" s="75" t="s">
        <v>619</v>
      </c>
      <c r="B55" s="4" t="s">
        <v>58</v>
      </c>
      <c r="C55" s="112" t="s">
        <v>544</v>
      </c>
      <c r="D55" s="32">
        <f>№4!F365</f>
        <v>3561.1</v>
      </c>
      <c r="E55" s="32">
        <f>№4!G365</f>
        <v>0</v>
      </c>
      <c r="F55" s="32">
        <f>№4!H365</f>
        <v>0</v>
      </c>
    </row>
    <row r="56" spans="1:6" ht="33.6">
      <c r="A56" s="32"/>
      <c r="B56" s="32"/>
      <c r="C56" s="3" t="s">
        <v>634</v>
      </c>
      <c r="D56" s="63">
        <f>D57+D58</f>
        <v>600</v>
      </c>
      <c r="E56" s="63">
        <f t="shared" ref="E56:F56" si="22">E57+E58</f>
        <v>0</v>
      </c>
      <c r="F56" s="63">
        <f t="shared" si="22"/>
        <v>0</v>
      </c>
    </row>
    <row r="57" spans="1:6" ht="50.4">
      <c r="A57" s="114" t="s">
        <v>630</v>
      </c>
      <c r="B57" s="4" t="s">
        <v>7</v>
      </c>
      <c r="C57" s="5" t="s">
        <v>11</v>
      </c>
      <c r="D57" s="117">
        <f>№4!F400</f>
        <v>300</v>
      </c>
      <c r="E57" s="117">
        <f>№4!G400</f>
        <v>0</v>
      </c>
      <c r="F57" s="117">
        <f>№4!H400</f>
        <v>0</v>
      </c>
    </row>
    <row r="58" spans="1:6" ht="33.6">
      <c r="A58" s="4" t="s">
        <v>632</v>
      </c>
      <c r="B58" s="4" t="s">
        <v>14</v>
      </c>
      <c r="C58" s="5" t="s">
        <v>526</v>
      </c>
      <c r="D58" s="117">
        <f>№4!F539</f>
        <v>300</v>
      </c>
      <c r="E58" s="117">
        <f>№4!G539</f>
        <v>0</v>
      </c>
      <c r="F58" s="117">
        <f>№4!H539</f>
        <v>0</v>
      </c>
    </row>
    <row r="59" spans="1:6" ht="67.2">
      <c r="A59" s="32"/>
      <c r="B59" s="32"/>
      <c r="C59" s="3" t="s">
        <v>635</v>
      </c>
      <c r="D59" s="63">
        <f>D60+D61+D62</f>
        <v>950</v>
      </c>
      <c r="E59" s="63">
        <f t="shared" ref="E59:F59" si="23">E60+E61+E62</f>
        <v>0</v>
      </c>
      <c r="F59" s="63">
        <f t="shared" si="23"/>
        <v>0</v>
      </c>
    </row>
    <row r="60" spans="1:6" ht="33.6">
      <c r="A60" s="32" t="s">
        <v>637</v>
      </c>
      <c r="B60" s="4" t="s">
        <v>25</v>
      </c>
      <c r="C60" s="5" t="s">
        <v>112</v>
      </c>
      <c r="D60" s="32">
        <f>№4!F257</f>
        <v>569.6</v>
      </c>
      <c r="E60" s="32">
        <f>№4!G257</f>
        <v>0</v>
      </c>
      <c r="F60" s="32">
        <f>№4!H257</f>
        <v>0</v>
      </c>
    </row>
    <row r="61" spans="1:6" ht="50.4">
      <c r="A61" s="32" t="s">
        <v>637</v>
      </c>
      <c r="B61" s="4" t="s">
        <v>7</v>
      </c>
      <c r="C61" s="5" t="s">
        <v>11</v>
      </c>
      <c r="D61" s="54">
        <f>№4!F413</f>
        <v>50</v>
      </c>
      <c r="E61" s="54">
        <f>№4!G413</f>
        <v>0</v>
      </c>
      <c r="F61" s="54">
        <f>№4!H413</f>
        <v>0</v>
      </c>
    </row>
    <row r="62" spans="1:6" ht="33.6">
      <c r="A62" s="32" t="s">
        <v>637</v>
      </c>
      <c r="B62" s="4" t="s">
        <v>14</v>
      </c>
      <c r="C62" s="5" t="s">
        <v>526</v>
      </c>
      <c r="D62" s="32">
        <f>№4!F497+№4!F530+№4!F548</f>
        <v>330.4</v>
      </c>
      <c r="E62" s="32">
        <f>№4!G497+№4!G530+№4!G548</f>
        <v>0</v>
      </c>
      <c r="F62" s="32">
        <f>№4!H497+№4!H530+№4!H548</f>
        <v>0</v>
      </c>
    </row>
    <row r="63" spans="1:6" ht="50.4">
      <c r="A63" s="32"/>
      <c r="B63" s="4"/>
      <c r="C63" s="3" t="s">
        <v>652</v>
      </c>
      <c r="D63" s="63">
        <f>D64</f>
        <v>99</v>
      </c>
      <c r="E63" s="63">
        <f t="shared" ref="E63:F63" si="24">E64</f>
        <v>0</v>
      </c>
      <c r="F63" s="63">
        <f t="shared" si="24"/>
        <v>0</v>
      </c>
    </row>
    <row r="64" spans="1:6" ht="33.6">
      <c r="A64" s="4" t="s">
        <v>654</v>
      </c>
      <c r="B64" s="4" t="s">
        <v>25</v>
      </c>
      <c r="C64" s="5" t="s">
        <v>112</v>
      </c>
      <c r="D64" s="54">
        <f>№4!F240</f>
        <v>99</v>
      </c>
      <c r="E64" s="54">
        <f>№4!G240</f>
        <v>0</v>
      </c>
      <c r="F64" s="54">
        <f>№4!H240</f>
        <v>0</v>
      </c>
    </row>
    <row r="65" spans="1:6" ht="50.4">
      <c r="A65" s="32"/>
      <c r="B65" s="4"/>
      <c r="C65" s="3" t="s">
        <v>653</v>
      </c>
      <c r="D65" s="63">
        <f>D66</f>
        <v>30</v>
      </c>
      <c r="E65" s="63">
        <f t="shared" ref="E65:F65" si="25">E66</f>
        <v>0</v>
      </c>
      <c r="F65" s="63">
        <f t="shared" si="25"/>
        <v>0</v>
      </c>
    </row>
    <row r="66" spans="1:6" ht="33.6">
      <c r="A66" s="75" t="s">
        <v>657</v>
      </c>
      <c r="B66" s="4" t="s">
        <v>25</v>
      </c>
      <c r="C66" s="5" t="s">
        <v>112</v>
      </c>
      <c r="D66" s="54">
        <f>№4!F237</f>
        <v>30</v>
      </c>
      <c r="E66" s="54">
        <f>№4!G237</f>
        <v>0</v>
      </c>
      <c r="F66" s="54">
        <f>№4!H237</f>
        <v>0</v>
      </c>
    </row>
    <row r="67" spans="1:6" ht="50.4">
      <c r="A67" s="32"/>
      <c r="B67" s="32"/>
      <c r="C67" s="3" t="s">
        <v>640</v>
      </c>
      <c r="D67" s="63">
        <f>D69+D68</f>
        <v>3403.3</v>
      </c>
      <c r="E67" s="63">
        <f t="shared" ref="E67:F67" si="26">E69+E68</f>
        <v>0</v>
      </c>
      <c r="F67" s="63">
        <f t="shared" si="26"/>
        <v>0</v>
      </c>
    </row>
    <row r="68" spans="1:6" ht="33.6">
      <c r="A68" s="124" t="s">
        <v>646</v>
      </c>
      <c r="B68" s="4" t="s">
        <v>25</v>
      </c>
      <c r="C68" s="5" t="s">
        <v>112</v>
      </c>
      <c r="D68" s="54">
        <f>№4!F221</f>
        <v>1934.1</v>
      </c>
      <c r="E68" s="54">
        <f>№4!G221</f>
        <v>0</v>
      </c>
      <c r="F68" s="54">
        <f>№4!H221</f>
        <v>0</v>
      </c>
    </row>
    <row r="69" spans="1:6" ht="33.6">
      <c r="A69" s="4" t="s">
        <v>648</v>
      </c>
      <c r="B69" s="4" t="s">
        <v>25</v>
      </c>
      <c r="C69" s="5" t="s">
        <v>112</v>
      </c>
      <c r="D69" s="54">
        <f>№4!F242</f>
        <v>1469.2</v>
      </c>
      <c r="E69" s="54">
        <f>№4!G242</f>
        <v>0</v>
      </c>
      <c r="F69" s="54">
        <f>№4!H242</f>
        <v>0</v>
      </c>
    </row>
    <row r="70" spans="1:6" ht="50.4">
      <c r="A70" s="32"/>
      <c r="B70" s="32"/>
      <c r="C70" s="3" t="s">
        <v>641</v>
      </c>
      <c r="D70" s="63">
        <f>SUM(D71:D73)</f>
        <v>4995</v>
      </c>
      <c r="E70" s="63">
        <f t="shared" ref="E70:F70" si="27">SUM(E71:E73)</f>
        <v>0</v>
      </c>
      <c r="F70" s="63">
        <f t="shared" si="27"/>
        <v>0</v>
      </c>
    </row>
    <row r="71" spans="1:6" ht="33.6">
      <c r="A71" s="75" t="s">
        <v>645</v>
      </c>
      <c r="B71" s="4" t="s">
        <v>25</v>
      </c>
      <c r="C71" s="5" t="s">
        <v>112</v>
      </c>
      <c r="D71" s="54">
        <f>№4!F202</f>
        <v>1287.4000000000001</v>
      </c>
      <c r="E71" s="54">
        <f>№4!G202</f>
        <v>0</v>
      </c>
      <c r="F71" s="54">
        <f>№4!H202</f>
        <v>0</v>
      </c>
    </row>
    <row r="72" spans="1:6" ht="50.4">
      <c r="A72" s="122" t="s">
        <v>644</v>
      </c>
      <c r="B72" s="4" t="s">
        <v>7</v>
      </c>
      <c r="C72" s="5" t="s">
        <v>11</v>
      </c>
      <c r="D72" s="54">
        <f>№4!F402</f>
        <v>1078.2</v>
      </c>
      <c r="E72" s="54">
        <f>№4!G402</f>
        <v>0</v>
      </c>
      <c r="F72" s="54">
        <f>№4!H402</f>
        <v>0</v>
      </c>
    </row>
    <row r="73" spans="1:6" ht="33.6">
      <c r="A73" s="32" t="s">
        <v>643</v>
      </c>
      <c r="B73" s="4" t="s">
        <v>14</v>
      </c>
      <c r="C73" s="5" t="s">
        <v>526</v>
      </c>
      <c r="D73" s="54">
        <f>№4!F541</f>
        <v>2629.4</v>
      </c>
      <c r="E73" s="54">
        <f>№4!G541</f>
        <v>0</v>
      </c>
      <c r="F73" s="54">
        <f>№4!H541</f>
        <v>0</v>
      </c>
    </row>
  </sheetData>
  <mergeCells count="11">
    <mergeCell ref="E7:F7"/>
    <mergeCell ref="C1:F1"/>
    <mergeCell ref="C2:F2"/>
    <mergeCell ref="C3:F3"/>
    <mergeCell ref="A4:D4"/>
    <mergeCell ref="A5:F5"/>
    <mergeCell ref="A6:A8"/>
    <mergeCell ref="B6:B8"/>
    <mergeCell ref="C6:C8"/>
    <mergeCell ref="D6:F6"/>
    <mergeCell ref="D7:D8"/>
  </mergeCells>
  <pageMargins left="0.59055118110236227" right="0.19685039370078741" top="0" bottom="0" header="0.31496062992125984" footer="0.31496062992125984"/>
  <pageSetup paperSize="9" scale="81" fitToHeight="0" orientation="portrait" r:id="rId1"/>
</worksheet>
</file>

<file path=xl/worksheets/sheet9.xml><?xml version="1.0" encoding="utf-8"?>
<worksheet xmlns="http://schemas.openxmlformats.org/spreadsheetml/2006/main" xmlns:r="http://schemas.openxmlformats.org/officeDocument/2006/relationships">
  <sheetPr>
    <pageSetUpPr fitToPage="1"/>
  </sheetPr>
  <dimension ref="A1:J9"/>
  <sheetViews>
    <sheetView tabSelected="1" workbookViewId="0">
      <selection activeCell="A2" sqref="A2:J2"/>
    </sheetView>
  </sheetViews>
  <sheetFormatPr defaultColWidth="8.88671875" defaultRowHeight="16.8"/>
  <cols>
    <col min="1" max="1" width="33.109375" style="24" customWidth="1"/>
    <col min="2" max="2" width="10.6640625" style="24" customWidth="1"/>
    <col min="3" max="3" width="13.44140625" style="24" customWidth="1"/>
    <col min="4" max="4" width="10.33203125" style="24" customWidth="1"/>
    <col min="5" max="5" width="30.5546875" style="24" customWidth="1"/>
    <col min="6" max="6" width="6.33203125" style="24" customWidth="1"/>
    <col min="7" max="7" width="15" style="24" customWidth="1"/>
    <col min="8" max="8" width="10.88671875" style="24" customWidth="1"/>
    <col min="9" max="9" width="11.109375" style="24" customWidth="1"/>
    <col min="10" max="10" width="10.6640625" style="24" customWidth="1"/>
    <col min="11" max="16384" width="8.88671875" style="24"/>
  </cols>
  <sheetData>
    <row r="1" spans="1:10" ht="46.95" customHeight="1">
      <c r="A1" s="177" t="s">
        <v>93</v>
      </c>
      <c r="B1" s="177" t="s">
        <v>93</v>
      </c>
      <c r="C1" s="177" t="s">
        <v>93</v>
      </c>
      <c r="D1" s="177" t="s">
        <v>93</v>
      </c>
      <c r="E1" s="177" t="s">
        <v>93</v>
      </c>
      <c r="F1" s="228" t="s">
        <v>933</v>
      </c>
      <c r="G1" s="228"/>
      <c r="H1" s="228"/>
      <c r="I1" s="228"/>
      <c r="J1" s="228"/>
    </row>
    <row r="2" spans="1:10" ht="49.95" customHeight="1">
      <c r="A2" s="229" t="s">
        <v>896</v>
      </c>
      <c r="B2" s="229"/>
      <c r="C2" s="229"/>
      <c r="D2" s="229"/>
      <c r="E2" s="229"/>
      <c r="F2" s="229"/>
      <c r="G2" s="229"/>
      <c r="H2" s="229"/>
      <c r="I2" s="229"/>
      <c r="J2" s="229"/>
    </row>
    <row r="3" spans="1:10" ht="63.6" customHeight="1">
      <c r="A3" s="230" t="s">
        <v>897</v>
      </c>
      <c r="B3" s="230" t="s">
        <v>898</v>
      </c>
      <c r="C3" s="230"/>
      <c r="D3" s="230"/>
      <c r="E3" s="230"/>
      <c r="F3" s="230" t="s">
        <v>899</v>
      </c>
      <c r="G3" s="230"/>
      <c r="H3" s="230" t="s">
        <v>900</v>
      </c>
      <c r="I3" s="230"/>
      <c r="J3" s="230"/>
    </row>
    <row r="4" spans="1:10" ht="41.7" customHeight="1">
      <c r="A4" s="230" t="s">
        <v>897</v>
      </c>
      <c r="B4" s="65" t="s">
        <v>901</v>
      </c>
      <c r="C4" s="65" t="s">
        <v>902</v>
      </c>
      <c r="D4" s="65" t="s">
        <v>903</v>
      </c>
      <c r="E4" s="65" t="s">
        <v>904</v>
      </c>
      <c r="F4" s="65" t="s">
        <v>61</v>
      </c>
      <c r="G4" s="65" t="s">
        <v>905</v>
      </c>
      <c r="H4" s="65" t="s">
        <v>906</v>
      </c>
      <c r="I4" s="65" t="s">
        <v>907</v>
      </c>
      <c r="J4" s="65" t="s">
        <v>908</v>
      </c>
    </row>
    <row r="5" spans="1:10" ht="23.25" customHeight="1">
      <c r="A5" s="65" t="s">
        <v>6</v>
      </c>
      <c r="B5" s="65" t="s">
        <v>104</v>
      </c>
      <c r="C5" s="65" t="s">
        <v>105</v>
      </c>
      <c r="D5" s="65" t="s">
        <v>106</v>
      </c>
      <c r="E5" s="65" t="s">
        <v>107</v>
      </c>
      <c r="F5" s="65" t="s">
        <v>108</v>
      </c>
      <c r="G5" s="65" t="s">
        <v>337</v>
      </c>
      <c r="H5" s="65" t="s">
        <v>109</v>
      </c>
      <c r="I5" s="65" t="s">
        <v>110</v>
      </c>
      <c r="J5" s="65" t="s">
        <v>909</v>
      </c>
    </row>
    <row r="6" spans="1:10" ht="87.15" customHeight="1">
      <c r="A6" s="56" t="s">
        <v>474</v>
      </c>
      <c r="B6" s="56" t="s">
        <v>910</v>
      </c>
      <c r="C6" s="178">
        <v>41451</v>
      </c>
      <c r="D6" s="65" t="s">
        <v>911</v>
      </c>
      <c r="E6" s="56" t="s">
        <v>912</v>
      </c>
      <c r="F6" s="65" t="s">
        <v>63</v>
      </c>
      <c r="G6" s="65" t="s">
        <v>473</v>
      </c>
      <c r="H6" s="28">
        <f>№4!F437</f>
        <v>36</v>
      </c>
      <c r="I6" s="28">
        <f>№4!G437</f>
        <v>36</v>
      </c>
      <c r="J6" s="28">
        <f>№4!H437</f>
        <v>36</v>
      </c>
    </row>
    <row r="7" spans="1:10" ht="159.75" customHeight="1">
      <c r="A7" s="56" t="s">
        <v>94</v>
      </c>
      <c r="B7" s="56" t="s">
        <v>910</v>
      </c>
      <c r="C7" s="65" t="s">
        <v>913</v>
      </c>
      <c r="D7" s="65" t="s">
        <v>914</v>
      </c>
      <c r="E7" s="56" t="s">
        <v>915</v>
      </c>
      <c r="F7" s="65" t="s">
        <v>80</v>
      </c>
      <c r="G7" s="65" t="s">
        <v>250</v>
      </c>
      <c r="H7" s="28">
        <f>№4!F267</f>
        <v>1773.5</v>
      </c>
      <c r="I7" s="28">
        <f>№4!G267</f>
        <v>1773.5</v>
      </c>
      <c r="J7" s="28">
        <f>№4!H267</f>
        <v>1773.5</v>
      </c>
    </row>
    <row r="8" spans="1:10" ht="72.150000000000006" customHeight="1">
      <c r="A8" s="56" t="s">
        <v>916</v>
      </c>
      <c r="B8" s="56" t="s">
        <v>910</v>
      </c>
      <c r="C8" s="65" t="s">
        <v>917</v>
      </c>
      <c r="D8" s="65" t="s">
        <v>918</v>
      </c>
      <c r="E8" s="56" t="s">
        <v>919</v>
      </c>
      <c r="F8" s="65" t="s">
        <v>65</v>
      </c>
      <c r="G8" s="65" t="s">
        <v>253</v>
      </c>
      <c r="H8" s="28">
        <f>№4!F278</f>
        <v>121</v>
      </c>
      <c r="I8" s="28">
        <f>№4!G278</f>
        <v>121</v>
      </c>
      <c r="J8" s="28">
        <f>№4!H278</f>
        <v>121</v>
      </c>
    </row>
    <row r="9" spans="1:10" ht="25.2" customHeight="1">
      <c r="A9" s="26" t="s">
        <v>920</v>
      </c>
      <c r="B9" s="179" t="s">
        <v>93</v>
      </c>
      <c r="C9" s="179" t="s">
        <v>93</v>
      </c>
      <c r="D9" s="179" t="s">
        <v>93</v>
      </c>
      <c r="E9" s="179" t="s">
        <v>93</v>
      </c>
      <c r="F9" s="179" t="s">
        <v>93</v>
      </c>
      <c r="G9" s="179" t="s">
        <v>93</v>
      </c>
      <c r="H9" s="27">
        <v>1930.5</v>
      </c>
      <c r="I9" s="27">
        <v>1930.5</v>
      </c>
      <c r="J9" s="27">
        <v>1930.5</v>
      </c>
    </row>
  </sheetData>
  <mergeCells count="6">
    <mergeCell ref="F1:J1"/>
    <mergeCell ref="A2:J2"/>
    <mergeCell ref="A3:A4"/>
    <mergeCell ref="B3:E3"/>
    <mergeCell ref="F3:G3"/>
    <mergeCell ref="H3:J3"/>
  </mergeCells>
  <pageMargins left="0.59055118110236227" right="0.19685039370078741" top="0.78740157480314965" bottom="0.19685039370078741" header="0.31496062992125984" footer="0.31496062992125984"/>
  <pageSetup paperSize="9" scale="93"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9</vt:i4>
      </vt:variant>
      <vt:variant>
        <vt:lpstr>Именованные диапазоны</vt:lpstr>
      </vt:variant>
      <vt:variant>
        <vt:i4>3</vt:i4>
      </vt:variant>
    </vt:vector>
  </HeadingPairs>
  <TitlesOfParts>
    <vt:vector size="12" baseType="lpstr">
      <vt:lpstr>№1</vt:lpstr>
      <vt:lpstr>№2</vt:lpstr>
      <vt:lpstr>№3</vt:lpstr>
      <vt:lpstr>№4</vt:lpstr>
      <vt:lpstr>№5</vt:lpstr>
      <vt:lpstr>№6</vt:lpstr>
      <vt:lpstr>№7</vt:lpstr>
      <vt:lpstr>№8</vt:lpstr>
      <vt:lpstr>№9</vt:lpstr>
      <vt:lpstr>№2!Заголовки_для_печати</vt:lpstr>
      <vt:lpstr>№2!Область_печати</vt:lpstr>
      <vt:lpstr>№4!Область_печати</vt:lpstr>
    </vt:vector>
  </TitlesOfParts>
  <Company>ОФ и ЭА Администрация города Торжка</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Маслобойщикова</dc:creator>
  <cp:lastModifiedBy>Masloboyshikova</cp:lastModifiedBy>
  <cp:lastPrinted>2017-10-24T13:34:47Z</cp:lastPrinted>
  <dcterms:created xsi:type="dcterms:W3CDTF">2007-11-30T05:39:28Z</dcterms:created>
  <dcterms:modified xsi:type="dcterms:W3CDTF">2017-11-27T06:32:35Z</dcterms:modified>
</cp:coreProperties>
</file>